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C780538F-E48C-4674-950E-B9B246F10A5B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ECN History" sheetId="3" r:id="rId1"/>
    <sheet name="PinCountForM2GL025T(S)-VF256" sheetId="8" r:id="rId2"/>
    <sheet name="PinCountForM2GL025-VF256" sheetId="10" r:id="rId3"/>
    <sheet name="M2GL025T(S)-VF256" sheetId="2" r:id="rId4"/>
    <sheet name="M2GL025-VF256" sheetId="4" r:id="rId5"/>
  </sheets>
  <definedNames>
    <definedName name="_xlnm._FilterDatabase" localSheetId="3" hidden="1">'M2GL025T(S)-VF256'!$A$1:$N$260</definedName>
    <definedName name="_xlnm._FilterDatabase" localSheetId="4" hidden="1">'M2GL025-VF256'!$A$1:$N$260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7" i="2" l="1"/>
  <c r="E117" i="2"/>
  <c r="F117" i="2" s="1"/>
  <c r="G259" i="4" l="1"/>
  <c r="E259" i="4"/>
  <c r="F259" i="4" s="1"/>
  <c r="G258" i="4"/>
  <c r="E258" i="4"/>
  <c r="F258" i="4" s="1"/>
  <c r="G257" i="4"/>
  <c r="E257" i="4"/>
  <c r="F257" i="4" s="1"/>
  <c r="G256" i="4"/>
  <c r="E256" i="4"/>
  <c r="F256" i="4" s="1"/>
  <c r="G255" i="4"/>
  <c r="E255" i="4"/>
  <c r="F255" i="4" s="1"/>
  <c r="G254" i="4"/>
  <c r="E254" i="4"/>
  <c r="F254" i="4" s="1"/>
  <c r="G253" i="4"/>
  <c r="E253" i="4"/>
  <c r="F253" i="4" s="1"/>
  <c r="G252" i="4"/>
  <c r="E252" i="4"/>
  <c r="F252" i="4" s="1"/>
  <c r="G251" i="4"/>
  <c r="E251" i="4"/>
  <c r="F251" i="4" s="1"/>
  <c r="G250" i="4"/>
  <c r="E250" i="4"/>
  <c r="F250" i="4" s="1"/>
  <c r="G249" i="4"/>
  <c r="E249" i="4"/>
  <c r="F249" i="4" s="1"/>
  <c r="G248" i="4"/>
  <c r="E248" i="4"/>
  <c r="F248" i="4" s="1"/>
  <c r="G247" i="4"/>
  <c r="E247" i="4"/>
  <c r="F247" i="4" s="1"/>
  <c r="G246" i="4"/>
  <c r="E246" i="4"/>
  <c r="F246" i="4" s="1"/>
  <c r="G245" i="4"/>
  <c r="E245" i="4"/>
  <c r="F245" i="4" s="1"/>
  <c r="G244" i="4"/>
  <c r="E244" i="4"/>
  <c r="F244" i="4" s="1"/>
  <c r="G243" i="4"/>
  <c r="E243" i="4"/>
  <c r="F243" i="4" s="1"/>
  <c r="G242" i="4"/>
  <c r="E242" i="4"/>
  <c r="F242" i="4" s="1"/>
  <c r="G241" i="4"/>
  <c r="E241" i="4"/>
  <c r="F241" i="4" s="1"/>
  <c r="G240" i="4"/>
  <c r="E240" i="4"/>
  <c r="F240" i="4" s="1"/>
  <c r="G239" i="4"/>
  <c r="E239" i="4"/>
  <c r="F239" i="4" s="1"/>
  <c r="G238" i="4"/>
  <c r="E238" i="4"/>
  <c r="F238" i="4" s="1"/>
  <c r="G237" i="4"/>
  <c r="E237" i="4"/>
  <c r="F237" i="4" s="1"/>
  <c r="G236" i="4"/>
  <c r="E236" i="4"/>
  <c r="F236" i="4" s="1"/>
  <c r="G235" i="4"/>
  <c r="E235" i="4"/>
  <c r="F235" i="4" s="1"/>
  <c r="G234" i="4"/>
  <c r="E234" i="4"/>
  <c r="F234" i="4" s="1"/>
  <c r="G233" i="4"/>
  <c r="E233" i="4"/>
  <c r="F233" i="4" s="1"/>
  <c r="G232" i="4"/>
  <c r="E232" i="4"/>
  <c r="F232" i="4" s="1"/>
  <c r="G231" i="4"/>
  <c r="E231" i="4"/>
  <c r="F231" i="4" s="1"/>
  <c r="G230" i="4"/>
  <c r="E230" i="4"/>
  <c r="F230" i="4" s="1"/>
  <c r="G229" i="4"/>
  <c r="E229" i="4"/>
  <c r="F229" i="4" s="1"/>
  <c r="G228" i="4"/>
  <c r="E228" i="4"/>
  <c r="F228" i="4" s="1"/>
  <c r="G227" i="4"/>
  <c r="E227" i="4"/>
  <c r="F227" i="4" s="1"/>
  <c r="G226" i="4"/>
  <c r="E226" i="4"/>
  <c r="F226" i="4" s="1"/>
  <c r="G225" i="4"/>
  <c r="E225" i="4"/>
  <c r="F225" i="4" s="1"/>
  <c r="G224" i="4"/>
  <c r="E224" i="4"/>
  <c r="F224" i="4" s="1"/>
  <c r="G223" i="4"/>
  <c r="E223" i="4"/>
  <c r="F223" i="4" s="1"/>
  <c r="G222" i="4"/>
  <c r="E222" i="4"/>
  <c r="F222" i="4" s="1"/>
  <c r="G221" i="4"/>
  <c r="E221" i="4"/>
  <c r="F221" i="4" s="1"/>
  <c r="G220" i="4"/>
  <c r="E220" i="4"/>
  <c r="F220" i="4" s="1"/>
  <c r="G219" i="4"/>
  <c r="E219" i="4"/>
  <c r="F219" i="4" s="1"/>
  <c r="G218" i="4"/>
  <c r="E218" i="4"/>
  <c r="F218" i="4" s="1"/>
  <c r="G217" i="4"/>
  <c r="E217" i="4"/>
  <c r="F217" i="4" s="1"/>
  <c r="G216" i="4"/>
  <c r="E216" i="4"/>
  <c r="F216" i="4" s="1"/>
  <c r="G215" i="4"/>
  <c r="E215" i="4"/>
  <c r="F215" i="4" s="1"/>
  <c r="G214" i="4"/>
  <c r="E214" i="4"/>
  <c r="F214" i="4" s="1"/>
  <c r="G213" i="4"/>
  <c r="E213" i="4"/>
  <c r="F213" i="4" s="1"/>
  <c r="G212" i="4"/>
  <c r="E212" i="4"/>
  <c r="F212" i="4" s="1"/>
  <c r="G211" i="4"/>
  <c r="E211" i="4"/>
  <c r="F211" i="4" s="1"/>
  <c r="G210" i="4"/>
  <c r="E210" i="4"/>
  <c r="F210" i="4" s="1"/>
  <c r="G209" i="4"/>
  <c r="E209" i="4"/>
  <c r="F209" i="4" s="1"/>
  <c r="G208" i="4"/>
  <c r="E208" i="4"/>
  <c r="F208" i="4" s="1"/>
  <c r="G207" i="4"/>
  <c r="E207" i="4"/>
  <c r="F207" i="4" s="1"/>
  <c r="G206" i="4"/>
  <c r="E206" i="4"/>
  <c r="F206" i="4" s="1"/>
  <c r="G205" i="4"/>
  <c r="E205" i="4"/>
  <c r="F205" i="4" s="1"/>
  <c r="G204" i="4"/>
  <c r="E204" i="4"/>
  <c r="F204" i="4" s="1"/>
  <c r="G203" i="4"/>
  <c r="E203" i="4"/>
  <c r="F203" i="4" s="1"/>
  <c r="G202" i="4"/>
  <c r="E202" i="4"/>
  <c r="F202" i="4" s="1"/>
  <c r="G201" i="4"/>
  <c r="E201" i="4"/>
  <c r="F201" i="4" s="1"/>
  <c r="G200" i="4"/>
  <c r="E200" i="4"/>
  <c r="F200" i="4" s="1"/>
  <c r="G199" i="4"/>
  <c r="E199" i="4"/>
  <c r="F199" i="4" s="1"/>
  <c r="G198" i="4"/>
  <c r="E198" i="4"/>
  <c r="F198" i="4" s="1"/>
  <c r="G197" i="4"/>
  <c r="E197" i="4"/>
  <c r="F197" i="4" s="1"/>
  <c r="G196" i="4"/>
  <c r="E196" i="4"/>
  <c r="F196" i="4" s="1"/>
  <c r="G195" i="4"/>
  <c r="E195" i="4"/>
  <c r="F195" i="4" s="1"/>
  <c r="G194" i="4"/>
  <c r="E194" i="4"/>
  <c r="F194" i="4" s="1"/>
  <c r="G193" i="4"/>
  <c r="E193" i="4"/>
  <c r="F193" i="4" s="1"/>
  <c r="G192" i="4"/>
  <c r="E192" i="4"/>
  <c r="F192" i="4" s="1"/>
  <c r="G191" i="4"/>
  <c r="E191" i="4"/>
  <c r="F191" i="4" s="1"/>
  <c r="G190" i="4"/>
  <c r="E190" i="4"/>
  <c r="F190" i="4" s="1"/>
  <c r="G189" i="4"/>
  <c r="E189" i="4"/>
  <c r="F189" i="4" s="1"/>
  <c r="G188" i="4"/>
  <c r="E188" i="4"/>
  <c r="F188" i="4" s="1"/>
  <c r="G187" i="4"/>
  <c r="E187" i="4"/>
  <c r="F187" i="4" s="1"/>
  <c r="G186" i="4"/>
  <c r="E186" i="4"/>
  <c r="F186" i="4" s="1"/>
  <c r="G185" i="4"/>
  <c r="E185" i="4"/>
  <c r="F185" i="4" s="1"/>
  <c r="G184" i="4"/>
  <c r="E184" i="4"/>
  <c r="F184" i="4" s="1"/>
  <c r="G183" i="4"/>
  <c r="E183" i="4"/>
  <c r="F183" i="4" s="1"/>
  <c r="G182" i="4"/>
  <c r="E182" i="4"/>
  <c r="F182" i="4" s="1"/>
  <c r="G181" i="4"/>
  <c r="E181" i="4"/>
  <c r="F181" i="4" s="1"/>
  <c r="G180" i="4"/>
  <c r="E180" i="4"/>
  <c r="F180" i="4" s="1"/>
  <c r="G179" i="4"/>
  <c r="E179" i="4"/>
  <c r="F179" i="4" s="1"/>
  <c r="G178" i="4"/>
  <c r="E178" i="4"/>
  <c r="F178" i="4" s="1"/>
  <c r="G177" i="4"/>
  <c r="E177" i="4"/>
  <c r="F177" i="4" s="1"/>
  <c r="G176" i="4"/>
  <c r="E176" i="4"/>
  <c r="F176" i="4" s="1"/>
  <c r="G175" i="4"/>
  <c r="E175" i="4"/>
  <c r="F175" i="4" s="1"/>
  <c r="G174" i="4"/>
  <c r="E174" i="4"/>
  <c r="F174" i="4" s="1"/>
  <c r="G173" i="4"/>
  <c r="E173" i="4"/>
  <c r="F173" i="4" s="1"/>
  <c r="G172" i="4"/>
  <c r="E172" i="4"/>
  <c r="F172" i="4" s="1"/>
  <c r="G171" i="4"/>
  <c r="E171" i="4"/>
  <c r="F171" i="4" s="1"/>
  <c r="G170" i="4"/>
  <c r="E170" i="4"/>
  <c r="F170" i="4" s="1"/>
  <c r="G169" i="4"/>
  <c r="E169" i="4"/>
  <c r="F169" i="4" s="1"/>
  <c r="G168" i="4"/>
  <c r="E168" i="4"/>
  <c r="F168" i="4" s="1"/>
  <c r="G167" i="4"/>
  <c r="E167" i="4"/>
  <c r="F167" i="4" s="1"/>
  <c r="G166" i="4"/>
  <c r="E166" i="4"/>
  <c r="F166" i="4" s="1"/>
  <c r="G165" i="4"/>
  <c r="E165" i="4"/>
  <c r="F165" i="4" s="1"/>
  <c r="G164" i="4"/>
  <c r="E164" i="4"/>
  <c r="F164" i="4" s="1"/>
  <c r="G163" i="4"/>
  <c r="E163" i="4"/>
  <c r="F163" i="4" s="1"/>
  <c r="G162" i="4"/>
  <c r="E162" i="4"/>
  <c r="F162" i="4" s="1"/>
  <c r="G161" i="4"/>
  <c r="E161" i="4"/>
  <c r="F161" i="4" s="1"/>
  <c r="G160" i="4"/>
  <c r="E160" i="4"/>
  <c r="F160" i="4" s="1"/>
  <c r="G159" i="4"/>
  <c r="E159" i="4"/>
  <c r="F159" i="4" s="1"/>
  <c r="G158" i="4"/>
  <c r="E158" i="4"/>
  <c r="F158" i="4" s="1"/>
  <c r="G157" i="4"/>
  <c r="E157" i="4"/>
  <c r="F157" i="4" s="1"/>
  <c r="G156" i="4"/>
  <c r="E156" i="4"/>
  <c r="F156" i="4" s="1"/>
  <c r="G155" i="4"/>
  <c r="E155" i="4"/>
  <c r="F155" i="4" s="1"/>
  <c r="G154" i="4"/>
  <c r="E154" i="4"/>
  <c r="F154" i="4" s="1"/>
  <c r="G153" i="4"/>
  <c r="E153" i="4"/>
  <c r="F153" i="4" s="1"/>
  <c r="G152" i="4"/>
  <c r="E152" i="4"/>
  <c r="F152" i="4" s="1"/>
  <c r="G151" i="4"/>
  <c r="E151" i="4"/>
  <c r="F151" i="4" s="1"/>
  <c r="G150" i="4"/>
  <c r="E150" i="4"/>
  <c r="F150" i="4" s="1"/>
  <c r="G149" i="4"/>
  <c r="E149" i="4"/>
  <c r="F149" i="4" s="1"/>
  <c r="G148" i="4"/>
  <c r="E148" i="4"/>
  <c r="F148" i="4" s="1"/>
  <c r="G147" i="4"/>
  <c r="E147" i="4"/>
  <c r="F147" i="4" s="1"/>
  <c r="G146" i="4"/>
  <c r="E146" i="4"/>
  <c r="F146" i="4" s="1"/>
  <c r="G145" i="4"/>
  <c r="E145" i="4"/>
  <c r="F145" i="4" s="1"/>
  <c r="G144" i="4"/>
  <c r="E144" i="4"/>
  <c r="F144" i="4" s="1"/>
  <c r="G143" i="4"/>
  <c r="E143" i="4"/>
  <c r="F143" i="4" s="1"/>
  <c r="G142" i="4"/>
  <c r="E142" i="4"/>
  <c r="F142" i="4" s="1"/>
  <c r="G141" i="4"/>
  <c r="E141" i="4"/>
  <c r="F141" i="4" s="1"/>
  <c r="G140" i="4"/>
  <c r="E140" i="4"/>
  <c r="F140" i="4" s="1"/>
  <c r="G139" i="4"/>
  <c r="E139" i="4"/>
  <c r="F139" i="4" s="1"/>
  <c r="G138" i="4"/>
  <c r="E138" i="4"/>
  <c r="F138" i="4" s="1"/>
  <c r="G137" i="4"/>
  <c r="E137" i="4"/>
  <c r="F137" i="4" s="1"/>
  <c r="G136" i="4"/>
  <c r="E136" i="4"/>
  <c r="F136" i="4" s="1"/>
  <c r="G135" i="4"/>
  <c r="E135" i="4"/>
  <c r="F135" i="4" s="1"/>
  <c r="G134" i="4"/>
  <c r="E134" i="4"/>
  <c r="F134" i="4" s="1"/>
  <c r="G133" i="4"/>
  <c r="E133" i="4"/>
  <c r="F133" i="4" s="1"/>
  <c r="G132" i="4"/>
  <c r="E132" i="4"/>
  <c r="F132" i="4" s="1"/>
  <c r="G131" i="4"/>
  <c r="E131" i="4"/>
  <c r="F131" i="4" s="1"/>
  <c r="G130" i="4"/>
  <c r="E130" i="4"/>
  <c r="F130" i="4" s="1"/>
  <c r="G129" i="4"/>
  <c r="E129" i="4"/>
  <c r="F129" i="4" s="1"/>
  <c r="G128" i="4"/>
  <c r="E128" i="4"/>
  <c r="F128" i="4" s="1"/>
  <c r="G127" i="4"/>
  <c r="E127" i="4"/>
  <c r="F127" i="4" s="1"/>
  <c r="G126" i="4"/>
  <c r="E126" i="4"/>
  <c r="F126" i="4" s="1"/>
  <c r="G125" i="4"/>
  <c r="E125" i="4"/>
  <c r="F125" i="4" s="1"/>
  <c r="G124" i="4"/>
  <c r="E124" i="4"/>
  <c r="F124" i="4" s="1"/>
  <c r="G123" i="4"/>
  <c r="E123" i="4"/>
  <c r="F123" i="4" s="1"/>
  <c r="G122" i="4"/>
  <c r="E122" i="4"/>
  <c r="F122" i="4" s="1"/>
  <c r="G121" i="4"/>
  <c r="E121" i="4"/>
  <c r="F121" i="4" s="1"/>
  <c r="G120" i="4"/>
  <c r="E120" i="4"/>
  <c r="F120" i="4" s="1"/>
  <c r="G119" i="4"/>
  <c r="E119" i="4"/>
  <c r="F119" i="4" s="1"/>
  <c r="G118" i="4"/>
  <c r="E118" i="4"/>
  <c r="F118" i="4" s="1"/>
  <c r="G117" i="4"/>
  <c r="E117" i="4"/>
  <c r="F117" i="4" s="1"/>
  <c r="G116" i="4"/>
  <c r="E116" i="4"/>
  <c r="F116" i="4" s="1"/>
  <c r="G115" i="4"/>
  <c r="E115" i="4"/>
  <c r="F115" i="4" s="1"/>
  <c r="G114" i="4"/>
  <c r="E114" i="4"/>
  <c r="F114" i="4" s="1"/>
  <c r="G113" i="4"/>
  <c r="E113" i="4"/>
  <c r="F113" i="4" s="1"/>
  <c r="G112" i="4"/>
  <c r="E112" i="4"/>
  <c r="F112" i="4" s="1"/>
  <c r="G111" i="4"/>
  <c r="E111" i="4"/>
  <c r="F111" i="4" s="1"/>
  <c r="G110" i="4"/>
  <c r="E110" i="4"/>
  <c r="F110" i="4" s="1"/>
  <c r="G109" i="4"/>
  <c r="E109" i="4"/>
  <c r="F109" i="4" s="1"/>
  <c r="G108" i="4"/>
  <c r="E108" i="4"/>
  <c r="F108" i="4" s="1"/>
  <c r="G107" i="4"/>
  <c r="E107" i="4"/>
  <c r="F107" i="4" s="1"/>
  <c r="G106" i="4"/>
  <c r="E106" i="4"/>
  <c r="F106" i="4" s="1"/>
  <c r="G105" i="4"/>
  <c r="E105" i="4"/>
  <c r="F105" i="4" s="1"/>
  <c r="G104" i="4"/>
  <c r="E104" i="4"/>
  <c r="F104" i="4" s="1"/>
  <c r="G103" i="4"/>
  <c r="E103" i="4"/>
  <c r="F103" i="4" s="1"/>
  <c r="G102" i="4"/>
  <c r="E102" i="4"/>
  <c r="F102" i="4" s="1"/>
  <c r="G101" i="4"/>
  <c r="E101" i="4"/>
  <c r="F101" i="4" s="1"/>
  <c r="G100" i="4"/>
  <c r="E100" i="4"/>
  <c r="F100" i="4" s="1"/>
  <c r="G99" i="4"/>
  <c r="E99" i="4"/>
  <c r="F99" i="4" s="1"/>
  <c r="G98" i="4"/>
  <c r="E98" i="4"/>
  <c r="F98" i="4" s="1"/>
  <c r="G97" i="4"/>
  <c r="E97" i="4"/>
  <c r="F97" i="4" s="1"/>
  <c r="G96" i="4"/>
  <c r="E96" i="4"/>
  <c r="F96" i="4" s="1"/>
  <c r="G95" i="4"/>
  <c r="E95" i="4"/>
  <c r="F95" i="4" s="1"/>
  <c r="G94" i="4"/>
  <c r="E94" i="4"/>
  <c r="F94" i="4" s="1"/>
  <c r="G93" i="4"/>
  <c r="E93" i="4"/>
  <c r="F93" i="4" s="1"/>
  <c r="G92" i="4"/>
  <c r="E92" i="4"/>
  <c r="F92" i="4" s="1"/>
  <c r="G91" i="4"/>
  <c r="E91" i="4"/>
  <c r="F91" i="4" s="1"/>
  <c r="G90" i="4"/>
  <c r="E90" i="4"/>
  <c r="F90" i="4" s="1"/>
  <c r="G89" i="4"/>
  <c r="E89" i="4"/>
  <c r="F89" i="4" s="1"/>
  <c r="G88" i="4"/>
  <c r="E88" i="4"/>
  <c r="F88" i="4" s="1"/>
  <c r="G87" i="4"/>
  <c r="E87" i="4"/>
  <c r="F87" i="4" s="1"/>
  <c r="G86" i="4"/>
  <c r="E86" i="4"/>
  <c r="F86" i="4" s="1"/>
  <c r="G85" i="4"/>
  <c r="E85" i="4"/>
  <c r="F85" i="4" s="1"/>
  <c r="G84" i="4"/>
  <c r="E84" i="4"/>
  <c r="F84" i="4" s="1"/>
  <c r="G83" i="4"/>
  <c r="E83" i="4"/>
  <c r="F83" i="4" s="1"/>
  <c r="G82" i="4"/>
  <c r="E82" i="4"/>
  <c r="F82" i="4" s="1"/>
  <c r="G81" i="4"/>
  <c r="E81" i="4"/>
  <c r="F81" i="4" s="1"/>
  <c r="G80" i="4"/>
  <c r="E80" i="4"/>
  <c r="F80" i="4" s="1"/>
  <c r="G79" i="4"/>
  <c r="E79" i="4"/>
  <c r="F79" i="4" s="1"/>
  <c r="G78" i="4"/>
  <c r="E78" i="4"/>
  <c r="F78" i="4" s="1"/>
  <c r="G77" i="4"/>
  <c r="E77" i="4"/>
  <c r="F77" i="4" s="1"/>
  <c r="G76" i="4"/>
  <c r="E76" i="4"/>
  <c r="F76" i="4" s="1"/>
  <c r="G75" i="4"/>
  <c r="E75" i="4"/>
  <c r="F75" i="4" s="1"/>
  <c r="G74" i="4"/>
  <c r="E74" i="4"/>
  <c r="F74" i="4" s="1"/>
  <c r="G73" i="4"/>
  <c r="E73" i="4"/>
  <c r="F73" i="4" s="1"/>
  <c r="G72" i="4"/>
  <c r="E72" i="4"/>
  <c r="F72" i="4" s="1"/>
  <c r="G71" i="4"/>
  <c r="E71" i="4"/>
  <c r="F71" i="4" s="1"/>
  <c r="G70" i="4"/>
  <c r="E70" i="4"/>
  <c r="F70" i="4" s="1"/>
  <c r="G69" i="4"/>
  <c r="E69" i="4"/>
  <c r="F69" i="4" s="1"/>
  <c r="G68" i="4"/>
  <c r="E68" i="4"/>
  <c r="F68" i="4" s="1"/>
  <c r="G67" i="4"/>
  <c r="E67" i="4"/>
  <c r="F67" i="4" s="1"/>
  <c r="G66" i="4"/>
  <c r="E66" i="4"/>
  <c r="F66" i="4" s="1"/>
  <c r="G65" i="4"/>
  <c r="E65" i="4"/>
  <c r="F65" i="4" s="1"/>
  <c r="G64" i="4"/>
  <c r="E64" i="4"/>
  <c r="F64" i="4" s="1"/>
  <c r="G63" i="4"/>
  <c r="E63" i="4"/>
  <c r="F63" i="4" s="1"/>
  <c r="G62" i="4"/>
  <c r="E62" i="4"/>
  <c r="F62" i="4" s="1"/>
  <c r="G61" i="4"/>
  <c r="E61" i="4"/>
  <c r="F61" i="4" s="1"/>
  <c r="G60" i="4"/>
  <c r="E60" i="4"/>
  <c r="F60" i="4" s="1"/>
  <c r="G59" i="4"/>
  <c r="E59" i="4"/>
  <c r="F59" i="4" s="1"/>
  <c r="G58" i="4"/>
  <c r="E58" i="4"/>
  <c r="F58" i="4" s="1"/>
  <c r="G57" i="4"/>
  <c r="E57" i="4"/>
  <c r="F57" i="4" s="1"/>
  <c r="G56" i="4"/>
  <c r="E56" i="4"/>
  <c r="F56" i="4" s="1"/>
  <c r="G55" i="4"/>
  <c r="E55" i="4"/>
  <c r="F55" i="4" s="1"/>
  <c r="G54" i="4"/>
  <c r="E54" i="4"/>
  <c r="F54" i="4" s="1"/>
  <c r="G53" i="4"/>
  <c r="E53" i="4"/>
  <c r="F53" i="4" s="1"/>
  <c r="G52" i="4"/>
  <c r="E52" i="4"/>
  <c r="F52" i="4" s="1"/>
  <c r="G51" i="4"/>
  <c r="E51" i="4"/>
  <c r="F51" i="4" s="1"/>
  <c r="G50" i="4"/>
  <c r="E50" i="4"/>
  <c r="F50" i="4" s="1"/>
  <c r="G49" i="4"/>
  <c r="E49" i="4"/>
  <c r="F49" i="4" s="1"/>
  <c r="G48" i="4"/>
  <c r="E48" i="4"/>
  <c r="F48" i="4" s="1"/>
  <c r="G47" i="4"/>
  <c r="E47" i="4"/>
  <c r="F47" i="4" s="1"/>
  <c r="G46" i="4"/>
  <c r="E46" i="4"/>
  <c r="F46" i="4" s="1"/>
  <c r="G45" i="4"/>
  <c r="E45" i="4"/>
  <c r="F45" i="4" s="1"/>
  <c r="G44" i="4"/>
  <c r="E44" i="4"/>
  <c r="F44" i="4" s="1"/>
  <c r="G43" i="4"/>
  <c r="E43" i="4"/>
  <c r="F43" i="4" s="1"/>
  <c r="G42" i="4"/>
  <c r="E42" i="4"/>
  <c r="F42" i="4" s="1"/>
  <c r="G41" i="4"/>
  <c r="E41" i="4"/>
  <c r="F41" i="4" s="1"/>
  <c r="G40" i="4"/>
  <c r="E40" i="4"/>
  <c r="F40" i="4" s="1"/>
  <c r="G39" i="4"/>
  <c r="E39" i="4"/>
  <c r="F39" i="4" s="1"/>
  <c r="G38" i="4"/>
  <c r="E38" i="4"/>
  <c r="F38" i="4" s="1"/>
  <c r="G37" i="4"/>
  <c r="E37" i="4"/>
  <c r="F37" i="4" s="1"/>
  <c r="G36" i="4"/>
  <c r="E36" i="4"/>
  <c r="F36" i="4" s="1"/>
  <c r="G35" i="4"/>
  <c r="E35" i="4"/>
  <c r="F35" i="4" s="1"/>
  <c r="G34" i="4"/>
  <c r="E34" i="4"/>
  <c r="F34" i="4" s="1"/>
  <c r="G33" i="4"/>
  <c r="E33" i="4"/>
  <c r="F33" i="4" s="1"/>
  <c r="G32" i="4"/>
  <c r="E32" i="4"/>
  <c r="F32" i="4" s="1"/>
  <c r="G31" i="4"/>
  <c r="E31" i="4"/>
  <c r="F31" i="4" s="1"/>
  <c r="G30" i="4"/>
  <c r="E30" i="4"/>
  <c r="F30" i="4" s="1"/>
  <c r="G29" i="4"/>
  <c r="E29" i="4"/>
  <c r="F29" i="4" s="1"/>
  <c r="G28" i="4"/>
  <c r="E28" i="4"/>
  <c r="F28" i="4" s="1"/>
  <c r="G27" i="4"/>
  <c r="E27" i="4"/>
  <c r="F27" i="4" s="1"/>
  <c r="G26" i="4"/>
  <c r="E26" i="4"/>
  <c r="F26" i="4" s="1"/>
  <c r="G25" i="4"/>
  <c r="E25" i="4"/>
  <c r="F25" i="4" s="1"/>
  <c r="G24" i="4"/>
  <c r="E24" i="4"/>
  <c r="F24" i="4" s="1"/>
  <c r="G23" i="4"/>
  <c r="E23" i="4"/>
  <c r="F23" i="4" s="1"/>
  <c r="G22" i="4"/>
  <c r="E22" i="4"/>
  <c r="F22" i="4" s="1"/>
  <c r="G21" i="4"/>
  <c r="E21" i="4"/>
  <c r="F21" i="4" s="1"/>
  <c r="G20" i="4"/>
  <c r="E20" i="4"/>
  <c r="F20" i="4" s="1"/>
  <c r="G19" i="4"/>
  <c r="E19" i="4"/>
  <c r="F19" i="4" s="1"/>
  <c r="G18" i="4"/>
  <c r="E18" i="4"/>
  <c r="F18" i="4" s="1"/>
  <c r="G17" i="4"/>
  <c r="E17" i="4"/>
  <c r="F17" i="4" s="1"/>
  <c r="G16" i="4"/>
  <c r="E16" i="4"/>
  <c r="F16" i="4" s="1"/>
  <c r="G15" i="4"/>
  <c r="E15" i="4"/>
  <c r="F15" i="4" s="1"/>
  <c r="G14" i="4"/>
  <c r="E14" i="4"/>
  <c r="F14" i="4" s="1"/>
  <c r="G13" i="4"/>
  <c r="E13" i="4"/>
  <c r="F13" i="4" s="1"/>
  <c r="G12" i="4"/>
  <c r="E12" i="4"/>
  <c r="F12" i="4" s="1"/>
  <c r="G11" i="4"/>
  <c r="E11" i="4"/>
  <c r="F11" i="4" s="1"/>
  <c r="G10" i="4"/>
  <c r="E10" i="4"/>
  <c r="F10" i="4" s="1"/>
  <c r="G9" i="4"/>
  <c r="E9" i="4"/>
  <c r="F9" i="4" s="1"/>
  <c r="G8" i="4"/>
  <c r="E8" i="4"/>
  <c r="F8" i="4" s="1"/>
  <c r="G7" i="4"/>
  <c r="E7" i="4"/>
  <c r="F7" i="4" s="1"/>
  <c r="G6" i="4"/>
  <c r="E6" i="4"/>
  <c r="F6" i="4" s="1"/>
  <c r="G5" i="4"/>
  <c r="E5" i="4"/>
  <c r="F5" i="4" s="1"/>
  <c r="G4" i="4"/>
  <c r="E4" i="4"/>
  <c r="G259" i="2"/>
  <c r="E259" i="2"/>
  <c r="F259" i="2" s="1"/>
  <c r="G258" i="2"/>
  <c r="E258" i="2"/>
  <c r="F258" i="2" s="1"/>
  <c r="G257" i="2"/>
  <c r="E257" i="2"/>
  <c r="F257" i="2" s="1"/>
  <c r="G256" i="2"/>
  <c r="E256" i="2"/>
  <c r="F256" i="2" s="1"/>
  <c r="G255" i="2"/>
  <c r="E255" i="2"/>
  <c r="F255" i="2" s="1"/>
  <c r="G254" i="2"/>
  <c r="E254" i="2"/>
  <c r="F254" i="2" s="1"/>
  <c r="G253" i="2"/>
  <c r="E253" i="2"/>
  <c r="F253" i="2" s="1"/>
  <c r="G252" i="2"/>
  <c r="E252" i="2"/>
  <c r="F252" i="2" s="1"/>
  <c r="G251" i="2"/>
  <c r="E251" i="2"/>
  <c r="F251" i="2" s="1"/>
  <c r="G250" i="2"/>
  <c r="E250" i="2"/>
  <c r="F250" i="2" s="1"/>
  <c r="G249" i="2"/>
  <c r="E249" i="2"/>
  <c r="F249" i="2" s="1"/>
  <c r="G248" i="2"/>
  <c r="E248" i="2"/>
  <c r="F248" i="2" s="1"/>
  <c r="G247" i="2"/>
  <c r="E247" i="2"/>
  <c r="F247" i="2" s="1"/>
  <c r="G246" i="2"/>
  <c r="E246" i="2"/>
  <c r="F246" i="2" s="1"/>
  <c r="G245" i="2"/>
  <c r="E245" i="2"/>
  <c r="F245" i="2" s="1"/>
  <c r="G244" i="2"/>
  <c r="E244" i="2"/>
  <c r="F244" i="2" s="1"/>
  <c r="G243" i="2"/>
  <c r="E243" i="2"/>
  <c r="F243" i="2" s="1"/>
  <c r="G242" i="2"/>
  <c r="E242" i="2"/>
  <c r="F242" i="2" s="1"/>
  <c r="G241" i="2"/>
  <c r="E241" i="2"/>
  <c r="F241" i="2" s="1"/>
  <c r="G240" i="2"/>
  <c r="E240" i="2"/>
  <c r="F240" i="2" s="1"/>
  <c r="G239" i="2"/>
  <c r="E239" i="2"/>
  <c r="F239" i="2" s="1"/>
  <c r="G238" i="2"/>
  <c r="E238" i="2"/>
  <c r="F238" i="2" s="1"/>
  <c r="G237" i="2"/>
  <c r="E237" i="2"/>
  <c r="F237" i="2" s="1"/>
  <c r="G236" i="2"/>
  <c r="E236" i="2"/>
  <c r="F236" i="2" s="1"/>
  <c r="G235" i="2"/>
  <c r="E235" i="2"/>
  <c r="F235" i="2" s="1"/>
  <c r="G234" i="2"/>
  <c r="E234" i="2"/>
  <c r="F234" i="2" s="1"/>
  <c r="G233" i="2"/>
  <c r="E233" i="2"/>
  <c r="F233" i="2" s="1"/>
  <c r="G232" i="2"/>
  <c r="E232" i="2"/>
  <c r="F232" i="2" s="1"/>
  <c r="G231" i="2"/>
  <c r="E231" i="2"/>
  <c r="F231" i="2" s="1"/>
  <c r="G230" i="2"/>
  <c r="E230" i="2"/>
  <c r="F230" i="2" s="1"/>
  <c r="G229" i="2"/>
  <c r="E229" i="2"/>
  <c r="F229" i="2" s="1"/>
  <c r="G228" i="2"/>
  <c r="E228" i="2"/>
  <c r="F228" i="2" s="1"/>
  <c r="G227" i="2"/>
  <c r="E227" i="2"/>
  <c r="F227" i="2" s="1"/>
  <c r="G226" i="2"/>
  <c r="E226" i="2"/>
  <c r="F226" i="2" s="1"/>
  <c r="G225" i="2"/>
  <c r="E225" i="2"/>
  <c r="F225" i="2" s="1"/>
  <c r="G224" i="2"/>
  <c r="E224" i="2"/>
  <c r="F224" i="2" s="1"/>
  <c r="G223" i="2"/>
  <c r="E223" i="2"/>
  <c r="F223" i="2" s="1"/>
  <c r="G222" i="2"/>
  <c r="E222" i="2"/>
  <c r="F222" i="2" s="1"/>
  <c r="G221" i="2"/>
  <c r="E221" i="2"/>
  <c r="F221" i="2" s="1"/>
  <c r="G220" i="2"/>
  <c r="E220" i="2"/>
  <c r="F220" i="2" s="1"/>
  <c r="G219" i="2"/>
  <c r="E219" i="2"/>
  <c r="F219" i="2" s="1"/>
  <c r="G218" i="2"/>
  <c r="E218" i="2"/>
  <c r="F218" i="2" s="1"/>
  <c r="G217" i="2"/>
  <c r="E217" i="2"/>
  <c r="F217" i="2" s="1"/>
  <c r="G216" i="2"/>
  <c r="E216" i="2"/>
  <c r="F216" i="2" s="1"/>
  <c r="G215" i="2"/>
  <c r="E215" i="2"/>
  <c r="F215" i="2" s="1"/>
  <c r="G214" i="2"/>
  <c r="E214" i="2"/>
  <c r="F214" i="2" s="1"/>
  <c r="G213" i="2"/>
  <c r="E213" i="2"/>
  <c r="F213" i="2" s="1"/>
  <c r="G212" i="2"/>
  <c r="E212" i="2"/>
  <c r="F212" i="2" s="1"/>
  <c r="G211" i="2"/>
  <c r="E211" i="2"/>
  <c r="F211" i="2" s="1"/>
  <c r="G210" i="2"/>
  <c r="E210" i="2"/>
  <c r="F210" i="2" s="1"/>
  <c r="G209" i="2"/>
  <c r="E209" i="2"/>
  <c r="F209" i="2" s="1"/>
  <c r="G208" i="2"/>
  <c r="E208" i="2"/>
  <c r="F208" i="2" s="1"/>
  <c r="G207" i="2"/>
  <c r="E207" i="2"/>
  <c r="F207" i="2" s="1"/>
  <c r="G206" i="2"/>
  <c r="E206" i="2"/>
  <c r="F206" i="2" s="1"/>
  <c r="G205" i="2"/>
  <c r="E205" i="2"/>
  <c r="F205" i="2" s="1"/>
  <c r="G204" i="2"/>
  <c r="E204" i="2"/>
  <c r="F204" i="2" s="1"/>
  <c r="G203" i="2"/>
  <c r="E203" i="2"/>
  <c r="F203" i="2" s="1"/>
  <c r="G202" i="2"/>
  <c r="E202" i="2"/>
  <c r="F202" i="2" s="1"/>
  <c r="G201" i="2"/>
  <c r="E201" i="2"/>
  <c r="F201" i="2" s="1"/>
  <c r="G200" i="2"/>
  <c r="E200" i="2"/>
  <c r="F200" i="2" s="1"/>
  <c r="G199" i="2"/>
  <c r="E199" i="2"/>
  <c r="F199" i="2" s="1"/>
  <c r="G198" i="2"/>
  <c r="E198" i="2"/>
  <c r="F198" i="2" s="1"/>
  <c r="G197" i="2"/>
  <c r="E197" i="2"/>
  <c r="F197" i="2" s="1"/>
  <c r="G196" i="2"/>
  <c r="E196" i="2"/>
  <c r="F196" i="2" s="1"/>
  <c r="G195" i="2"/>
  <c r="E195" i="2"/>
  <c r="F195" i="2" s="1"/>
  <c r="G194" i="2"/>
  <c r="E194" i="2"/>
  <c r="F194" i="2" s="1"/>
  <c r="G193" i="2"/>
  <c r="E193" i="2"/>
  <c r="F193" i="2" s="1"/>
  <c r="G192" i="2"/>
  <c r="E192" i="2"/>
  <c r="F192" i="2" s="1"/>
  <c r="G191" i="2"/>
  <c r="E191" i="2"/>
  <c r="F191" i="2" s="1"/>
  <c r="G190" i="2"/>
  <c r="E190" i="2"/>
  <c r="F190" i="2" s="1"/>
  <c r="G189" i="2"/>
  <c r="E189" i="2"/>
  <c r="F189" i="2" s="1"/>
  <c r="G188" i="2"/>
  <c r="E188" i="2"/>
  <c r="F188" i="2" s="1"/>
  <c r="G187" i="2"/>
  <c r="E187" i="2"/>
  <c r="F187" i="2" s="1"/>
  <c r="G186" i="2"/>
  <c r="E186" i="2"/>
  <c r="F186" i="2" s="1"/>
  <c r="G185" i="2"/>
  <c r="E185" i="2"/>
  <c r="F185" i="2" s="1"/>
  <c r="G184" i="2"/>
  <c r="E184" i="2"/>
  <c r="F184" i="2" s="1"/>
  <c r="G183" i="2"/>
  <c r="E183" i="2"/>
  <c r="F183" i="2" s="1"/>
  <c r="G182" i="2"/>
  <c r="E182" i="2"/>
  <c r="F182" i="2" s="1"/>
  <c r="G181" i="2"/>
  <c r="E181" i="2"/>
  <c r="F181" i="2" s="1"/>
  <c r="G180" i="2"/>
  <c r="E180" i="2"/>
  <c r="F180" i="2" s="1"/>
  <c r="G179" i="2"/>
  <c r="E179" i="2"/>
  <c r="F179" i="2" s="1"/>
  <c r="G178" i="2"/>
  <c r="E178" i="2"/>
  <c r="F178" i="2" s="1"/>
  <c r="G177" i="2"/>
  <c r="E177" i="2"/>
  <c r="F177" i="2" s="1"/>
  <c r="G176" i="2"/>
  <c r="E176" i="2"/>
  <c r="F176" i="2" s="1"/>
  <c r="G175" i="2"/>
  <c r="E175" i="2"/>
  <c r="F175" i="2" s="1"/>
  <c r="G174" i="2"/>
  <c r="E174" i="2"/>
  <c r="F174" i="2" s="1"/>
  <c r="G173" i="2"/>
  <c r="E173" i="2"/>
  <c r="F173" i="2" s="1"/>
  <c r="G172" i="2"/>
  <c r="E172" i="2"/>
  <c r="F172" i="2" s="1"/>
  <c r="G171" i="2"/>
  <c r="E171" i="2"/>
  <c r="F171" i="2" s="1"/>
  <c r="G170" i="2"/>
  <c r="E170" i="2"/>
  <c r="F170" i="2" s="1"/>
  <c r="G169" i="2"/>
  <c r="E169" i="2"/>
  <c r="F169" i="2" s="1"/>
  <c r="G168" i="2"/>
  <c r="E168" i="2"/>
  <c r="F168" i="2" s="1"/>
  <c r="G167" i="2"/>
  <c r="E167" i="2"/>
  <c r="F167" i="2" s="1"/>
  <c r="G166" i="2"/>
  <c r="E166" i="2"/>
  <c r="F166" i="2" s="1"/>
  <c r="G165" i="2"/>
  <c r="E165" i="2"/>
  <c r="F165" i="2" s="1"/>
  <c r="G164" i="2"/>
  <c r="E164" i="2"/>
  <c r="F164" i="2" s="1"/>
  <c r="G163" i="2"/>
  <c r="E163" i="2"/>
  <c r="F163" i="2" s="1"/>
  <c r="G162" i="2"/>
  <c r="E162" i="2"/>
  <c r="F162" i="2" s="1"/>
  <c r="G161" i="2"/>
  <c r="E161" i="2"/>
  <c r="F161" i="2" s="1"/>
  <c r="G160" i="2"/>
  <c r="E160" i="2"/>
  <c r="F160" i="2" s="1"/>
  <c r="G159" i="2"/>
  <c r="E159" i="2"/>
  <c r="F159" i="2" s="1"/>
  <c r="G158" i="2"/>
  <c r="E158" i="2"/>
  <c r="F158" i="2" s="1"/>
  <c r="G157" i="2"/>
  <c r="E157" i="2"/>
  <c r="F157" i="2" s="1"/>
  <c r="G156" i="2"/>
  <c r="E156" i="2"/>
  <c r="F156" i="2" s="1"/>
  <c r="G155" i="2"/>
  <c r="E155" i="2"/>
  <c r="F155" i="2" s="1"/>
  <c r="G154" i="2"/>
  <c r="E154" i="2"/>
  <c r="F154" i="2" s="1"/>
  <c r="G153" i="2"/>
  <c r="E153" i="2"/>
  <c r="F153" i="2" s="1"/>
  <c r="G152" i="2"/>
  <c r="E152" i="2"/>
  <c r="F152" i="2" s="1"/>
  <c r="G151" i="2"/>
  <c r="E151" i="2"/>
  <c r="F151" i="2" s="1"/>
  <c r="G150" i="2"/>
  <c r="E150" i="2"/>
  <c r="F150" i="2" s="1"/>
  <c r="G149" i="2"/>
  <c r="E149" i="2"/>
  <c r="F149" i="2" s="1"/>
  <c r="G148" i="2"/>
  <c r="E148" i="2"/>
  <c r="F148" i="2" s="1"/>
  <c r="G147" i="2"/>
  <c r="E147" i="2"/>
  <c r="F147" i="2" s="1"/>
  <c r="G146" i="2"/>
  <c r="E146" i="2"/>
  <c r="F146" i="2" s="1"/>
  <c r="G145" i="2"/>
  <c r="E145" i="2"/>
  <c r="F145" i="2" s="1"/>
  <c r="G144" i="2"/>
  <c r="E144" i="2"/>
  <c r="F144" i="2" s="1"/>
  <c r="G143" i="2"/>
  <c r="E143" i="2"/>
  <c r="F143" i="2" s="1"/>
  <c r="G142" i="2"/>
  <c r="E142" i="2"/>
  <c r="F142" i="2" s="1"/>
  <c r="G141" i="2"/>
  <c r="E141" i="2"/>
  <c r="F141" i="2" s="1"/>
  <c r="G140" i="2"/>
  <c r="E140" i="2"/>
  <c r="F140" i="2" s="1"/>
  <c r="G139" i="2"/>
  <c r="E139" i="2"/>
  <c r="F139" i="2" s="1"/>
  <c r="G138" i="2"/>
  <c r="E138" i="2"/>
  <c r="F138" i="2" s="1"/>
  <c r="G137" i="2"/>
  <c r="E137" i="2"/>
  <c r="F137" i="2" s="1"/>
  <c r="G136" i="2"/>
  <c r="E136" i="2"/>
  <c r="F136" i="2" s="1"/>
  <c r="G135" i="2"/>
  <c r="E135" i="2"/>
  <c r="F135" i="2" s="1"/>
  <c r="G134" i="2"/>
  <c r="E134" i="2"/>
  <c r="F134" i="2" s="1"/>
  <c r="G133" i="2"/>
  <c r="E133" i="2"/>
  <c r="F133" i="2" s="1"/>
  <c r="G132" i="2"/>
  <c r="E132" i="2"/>
  <c r="F132" i="2" s="1"/>
  <c r="G131" i="2"/>
  <c r="E131" i="2"/>
  <c r="F131" i="2" s="1"/>
  <c r="G130" i="2"/>
  <c r="E130" i="2"/>
  <c r="F130" i="2" s="1"/>
  <c r="G129" i="2"/>
  <c r="E129" i="2"/>
  <c r="F129" i="2" s="1"/>
  <c r="G128" i="2"/>
  <c r="E128" i="2"/>
  <c r="F128" i="2" s="1"/>
  <c r="G127" i="2"/>
  <c r="E127" i="2"/>
  <c r="F127" i="2" s="1"/>
  <c r="G126" i="2"/>
  <c r="E126" i="2"/>
  <c r="F126" i="2" s="1"/>
  <c r="G125" i="2"/>
  <c r="E125" i="2"/>
  <c r="F125" i="2" s="1"/>
  <c r="G124" i="2"/>
  <c r="E124" i="2"/>
  <c r="F124" i="2" s="1"/>
  <c r="G123" i="2"/>
  <c r="E123" i="2"/>
  <c r="F123" i="2" s="1"/>
  <c r="G122" i="2"/>
  <c r="E122" i="2"/>
  <c r="F122" i="2" s="1"/>
  <c r="G121" i="2"/>
  <c r="E121" i="2"/>
  <c r="F121" i="2" s="1"/>
  <c r="G120" i="2"/>
  <c r="E120" i="2"/>
  <c r="F120" i="2" s="1"/>
  <c r="G119" i="2"/>
  <c r="E119" i="2"/>
  <c r="F119" i="2" s="1"/>
  <c r="G118" i="2"/>
  <c r="E118" i="2"/>
  <c r="F118" i="2" s="1"/>
  <c r="G116" i="2"/>
  <c r="E116" i="2"/>
  <c r="F116" i="2" s="1"/>
  <c r="G115" i="2"/>
  <c r="E115" i="2"/>
  <c r="F115" i="2" s="1"/>
  <c r="G114" i="2"/>
  <c r="E114" i="2"/>
  <c r="F114" i="2" s="1"/>
  <c r="G113" i="2"/>
  <c r="E113" i="2"/>
  <c r="F113" i="2" s="1"/>
  <c r="G112" i="2"/>
  <c r="E112" i="2"/>
  <c r="F112" i="2" s="1"/>
  <c r="G111" i="2"/>
  <c r="E111" i="2"/>
  <c r="F111" i="2" s="1"/>
  <c r="G110" i="2"/>
  <c r="E110" i="2"/>
  <c r="F110" i="2" s="1"/>
  <c r="G109" i="2"/>
  <c r="E109" i="2"/>
  <c r="F109" i="2" s="1"/>
  <c r="G108" i="2"/>
  <c r="E108" i="2"/>
  <c r="F108" i="2" s="1"/>
  <c r="G107" i="2"/>
  <c r="E107" i="2"/>
  <c r="F107" i="2" s="1"/>
  <c r="G106" i="2"/>
  <c r="E106" i="2"/>
  <c r="F106" i="2" s="1"/>
  <c r="G105" i="2"/>
  <c r="E105" i="2"/>
  <c r="F105" i="2" s="1"/>
  <c r="G104" i="2"/>
  <c r="E104" i="2"/>
  <c r="F104" i="2" s="1"/>
  <c r="G103" i="2"/>
  <c r="E103" i="2"/>
  <c r="F103" i="2" s="1"/>
  <c r="G102" i="2"/>
  <c r="E102" i="2"/>
  <c r="F102" i="2" s="1"/>
  <c r="G101" i="2"/>
  <c r="E101" i="2"/>
  <c r="F101" i="2" s="1"/>
  <c r="G100" i="2"/>
  <c r="E100" i="2"/>
  <c r="F100" i="2" s="1"/>
  <c r="G99" i="2"/>
  <c r="E99" i="2"/>
  <c r="F99" i="2" s="1"/>
  <c r="G98" i="2"/>
  <c r="E98" i="2"/>
  <c r="F98" i="2" s="1"/>
  <c r="G97" i="2"/>
  <c r="E97" i="2"/>
  <c r="F97" i="2" s="1"/>
  <c r="G96" i="2"/>
  <c r="E96" i="2"/>
  <c r="F96" i="2" s="1"/>
  <c r="G95" i="2"/>
  <c r="E95" i="2"/>
  <c r="F95" i="2" s="1"/>
  <c r="G94" i="2"/>
  <c r="E94" i="2"/>
  <c r="F94" i="2" s="1"/>
  <c r="G93" i="2"/>
  <c r="E93" i="2"/>
  <c r="F93" i="2" s="1"/>
  <c r="G92" i="2"/>
  <c r="E92" i="2"/>
  <c r="F92" i="2" s="1"/>
  <c r="G91" i="2"/>
  <c r="E91" i="2"/>
  <c r="F91" i="2" s="1"/>
  <c r="G90" i="2"/>
  <c r="E90" i="2"/>
  <c r="F90" i="2" s="1"/>
  <c r="G89" i="2"/>
  <c r="E89" i="2"/>
  <c r="F89" i="2" s="1"/>
  <c r="G88" i="2"/>
  <c r="E88" i="2"/>
  <c r="F88" i="2" s="1"/>
  <c r="G87" i="2"/>
  <c r="E87" i="2"/>
  <c r="F87" i="2" s="1"/>
  <c r="G86" i="2"/>
  <c r="E86" i="2"/>
  <c r="F86" i="2" s="1"/>
  <c r="G85" i="2"/>
  <c r="E85" i="2"/>
  <c r="F85" i="2" s="1"/>
  <c r="G84" i="2"/>
  <c r="E84" i="2"/>
  <c r="F84" i="2" s="1"/>
  <c r="G83" i="2"/>
  <c r="E83" i="2"/>
  <c r="F83" i="2" s="1"/>
  <c r="G82" i="2"/>
  <c r="E82" i="2"/>
  <c r="F82" i="2" s="1"/>
  <c r="G81" i="2"/>
  <c r="E81" i="2"/>
  <c r="F81" i="2" s="1"/>
  <c r="G80" i="2"/>
  <c r="E80" i="2"/>
  <c r="F80" i="2" s="1"/>
  <c r="G79" i="2"/>
  <c r="E79" i="2"/>
  <c r="F79" i="2" s="1"/>
  <c r="G78" i="2"/>
  <c r="E78" i="2"/>
  <c r="F78" i="2" s="1"/>
  <c r="G77" i="2"/>
  <c r="E77" i="2"/>
  <c r="F77" i="2" s="1"/>
  <c r="G76" i="2"/>
  <c r="E76" i="2"/>
  <c r="F76" i="2" s="1"/>
  <c r="G75" i="2"/>
  <c r="E75" i="2"/>
  <c r="F75" i="2" s="1"/>
  <c r="G74" i="2"/>
  <c r="E74" i="2"/>
  <c r="F74" i="2" s="1"/>
  <c r="G73" i="2"/>
  <c r="E73" i="2"/>
  <c r="F73" i="2" s="1"/>
  <c r="G72" i="2"/>
  <c r="E72" i="2"/>
  <c r="F72" i="2" s="1"/>
  <c r="G71" i="2"/>
  <c r="E71" i="2"/>
  <c r="F71" i="2" s="1"/>
  <c r="G70" i="2"/>
  <c r="E70" i="2"/>
  <c r="F70" i="2" s="1"/>
  <c r="G69" i="2"/>
  <c r="E69" i="2"/>
  <c r="F69" i="2" s="1"/>
  <c r="G68" i="2"/>
  <c r="E68" i="2"/>
  <c r="F68" i="2" s="1"/>
  <c r="G67" i="2"/>
  <c r="E67" i="2"/>
  <c r="F67" i="2" s="1"/>
  <c r="G66" i="2"/>
  <c r="E66" i="2"/>
  <c r="F66" i="2" s="1"/>
  <c r="G65" i="2"/>
  <c r="E65" i="2"/>
  <c r="F65" i="2" s="1"/>
  <c r="G64" i="2"/>
  <c r="E64" i="2"/>
  <c r="F64" i="2" s="1"/>
  <c r="G63" i="2"/>
  <c r="E63" i="2"/>
  <c r="F63" i="2" s="1"/>
  <c r="G62" i="2"/>
  <c r="E62" i="2"/>
  <c r="F62" i="2" s="1"/>
  <c r="G61" i="2"/>
  <c r="E61" i="2"/>
  <c r="F61" i="2" s="1"/>
  <c r="G60" i="2"/>
  <c r="E60" i="2"/>
  <c r="F60" i="2" s="1"/>
  <c r="G59" i="2"/>
  <c r="E59" i="2"/>
  <c r="F59" i="2" s="1"/>
  <c r="G58" i="2"/>
  <c r="E58" i="2"/>
  <c r="F58" i="2" s="1"/>
  <c r="G57" i="2"/>
  <c r="E57" i="2"/>
  <c r="F57" i="2" s="1"/>
  <c r="G56" i="2"/>
  <c r="E56" i="2"/>
  <c r="F56" i="2" s="1"/>
  <c r="G55" i="2"/>
  <c r="E55" i="2"/>
  <c r="F55" i="2" s="1"/>
  <c r="G54" i="2"/>
  <c r="E54" i="2"/>
  <c r="F54" i="2" s="1"/>
  <c r="G53" i="2"/>
  <c r="E53" i="2"/>
  <c r="F53" i="2" s="1"/>
  <c r="G52" i="2"/>
  <c r="E52" i="2"/>
  <c r="F52" i="2" s="1"/>
  <c r="G51" i="2"/>
  <c r="E51" i="2"/>
  <c r="F51" i="2" s="1"/>
  <c r="G50" i="2"/>
  <c r="E50" i="2"/>
  <c r="F50" i="2" s="1"/>
  <c r="G49" i="2"/>
  <c r="E49" i="2"/>
  <c r="F49" i="2" s="1"/>
  <c r="G48" i="2"/>
  <c r="E48" i="2"/>
  <c r="F48" i="2" s="1"/>
  <c r="G47" i="2"/>
  <c r="E47" i="2"/>
  <c r="F47" i="2" s="1"/>
  <c r="G46" i="2"/>
  <c r="E46" i="2"/>
  <c r="F46" i="2" s="1"/>
  <c r="G45" i="2"/>
  <c r="E45" i="2"/>
  <c r="F45" i="2" s="1"/>
  <c r="G44" i="2"/>
  <c r="E44" i="2"/>
  <c r="F44" i="2" s="1"/>
  <c r="G43" i="2"/>
  <c r="E43" i="2"/>
  <c r="F43" i="2" s="1"/>
  <c r="G42" i="2"/>
  <c r="E42" i="2"/>
  <c r="F42" i="2" s="1"/>
  <c r="G41" i="2"/>
  <c r="E41" i="2"/>
  <c r="F41" i="2" s="1"/>
  <c r="G40" i="2"/>
  <c r="E40" i="2"/>
  <c r="F40" i="2" s="1"/>
  <c r="G39" i="2"/>
  <c r="E39" i="2"/>
  <c r="F39" i="2" s="1"/>
  <c r="G38" i="2"/>
  <c r="E38" i="2"/>
  <c r="F38" i="2" s="1"/>
  <c r="G37" i="2"/>
  <c r="E37" i="2"/>
  <c r="F37" i="2" s="1"/>
  <c r="G36" i="2"/>
  <c r="E36" i="2"/>
  <c r="F36" i="2" s="1"/>
  <c r="G35" i="2"/>
  <c r="E35" i="2"/>
  <c r="F35" i="2" s="1"/>
  <c r="G34" i="2"/>
  <c r="E34" i="2"/>
  <c r="F34" i="2" s="1"/>
  <c r="G33" i="2"/>
  <c r="E33" i="2"/>
  <c r="F33" i="2" s="1"/>
  <c r="G32" i="2"/>
  <c r="E32" i="2"/>
  <c r="F32" i="2" s="1"/>
  <c r="G31" i="2"/>
  <c r="E31" i="2"/>
  <c r="F31" i="2" s="1"/>
  <c r="G30" i="2"/>
  <c r="E30" i="2"/>
  <c r="F30" i="2" s="1"/>
  <c r="G29" i="2"/>
  <c r="E29" i="2"/>
  <c r="F29" i="2" s="1"/>
  <c r="G28" i="2"/>
  <c r="E28" i="2"/>
  <c r="F28" i="2" s="1"/>
  <c r="G27" i="2"/>
  <c r="E27" i="2"/>
  <c r="F27" i="2" s="1"/>
  <c r="G26" i="2"/>
  <c r="E26" i="2"/>
  <c r="F26" i="2" s="1"/>
  <c r="G25" i="2"/>
  <c r="E25" i="2"/>
  <c r="F25" i="2" s="1"/>
  <c r="G24" i="2"/>
  <c r="E24" i="2"/>
  <c r="F24" i="2" s="1"/>
  <c r="G23" i="2"/>
  <c r="E23" i="2"/>
  <c r="F23" i="2" s="1"/>
  <c r="G22" i="2"/>
  <c r="E22" i="2"/>
  <c r="F22" i="2" s="1"/>
  <c r="G21" i="2"/>
  <c r="E21" i="2"/>
  <c r="F21" i="2" s="1"/>
  <c r="G20" i="2"/>
  <c r="E20" i="2"/>
  <c r="F20" i="2" s="1"/>
  <c r="G19" i="2"/>
  <c r="E19" i="2"/>
  <c r="F19" i="2" s="1"/>
  <c r="G18" i="2"/>
  <c r="E18" i="2"/>
  <c r="F18" i="2" s="1"/>
  <c r="G17" i="2"/>
  <c r="E17" i="2"/>
  <c r="F17" i="2" s="1"/>
  <c r="G16" i="2"/>
  <c r="E16" i="2"/>
  <c r="F16" i="2" s="1"/>
  <c r="G15" i="2"/>
  <c r="E15" i="2"/>
  <c r="F15" i="2" s="1"/>
  <c r="G14" i="2"/>
  <c r="E14" i="2"/>
  <c r="F14" i="2" s="1"/>
  <c r="G13" i="2"/>
  <c r="E13" i="2"/>
  <c r="F13" i="2" s="1"/>
  <c r="G12" i="2"/>
  <c r="E12" i="2"/>
  <c r="F12" i="2" s="1"/>
  <c r="G11" i="2"/>
  <c r="E11" i="2"/>
  <c r="F11" i="2" s="1"/>
  <c r="G10" i="2"/>
  <c r="E10" i="2"/>
  <c r="F10" i="2" s="1"/>
  <c r="G9" i="2"/>
  <c r="E9" i="2"/>
  <c r="F9" i="2" s="1"/>
  <c r="G8" i="2"/>
  <c r="E8" i="2"/>
  <c r="F8" i="2" s="1"/>
  <c r="G7" i="2"/>
  <c r="E7" i="2"/>
  <c r="F7" i="2" s="1"/>
  <c r="G6" i="2"/>
  <c r="E6" i="2"/>
  <c r="F6" i="2" s="1"/>
  <c r="G5" i="2"/>
  <c r="E5" i="2"/>
  <c r="F5" i="2" s="1"/>
  <c r="G4" i="2"/>
  <c r="E4" i="2"/>
  <c r="F4" i="2" s="1"/>
  <c r="G260" i="4" l="1"/>
  <c r="E260" i="4"/>
  <c r="F4" i="4"/>
  <c r="F260" i="4" s="1"/>
  <c r="F260" i="2"/>
  <c r="G260" i="2"/>
  <c r="E26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0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0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</t>
        </r>
      </text>
    </comment>
  </commentList>
</comments>
</file>

<file path=xl/sharedStrings.xml><?xml version="1.0" encoding="utf-8"?>
<sst xmlns="http://schemas.openxmlformats.org/spreadsheetml/2006/main" count="1899" uniqueCount="515">
  <si>
    <t xml:space="preserve"> R16</t>
  </si>
  <si>
    <t xml:space="preserve"> R15</t>
  </si>
  <si>
    <t xml:space="preserve"> N16</t>
  </si>
  <si>
    <t xml:space="preserve"> P15</t>
  </si>
  <si>
    <t xml:space="preserve"> M16</t>
  </si>
  <si>
    <t xml:space="preserve"> M15</t>
  </si>
  <si>
    <t xml:space="preserve"> L15</t>
  </si>
  <si>
    <t xml:space="preserve"> L16</t>
  </si>
  <si>
    <t xml:space="preserve"> K16</t>
  </si>
  <si>
    <t xml:space="preserve"> K15</t>
  </si>
  <si>
    <t xml:space="preserve"> H16</t>
  </si>
  <si>
    <t xml:space="preserve"> J15</t>
  </si>
  <si>
    <t xml:space="preserve"> H15</t>
  </si>
  <si>
    <t xml:space="preserve"> G14</t>
  </si>
  <si>
    <t xml:space="preserve"> F14</t>
  </si>
  <si>
    <t xml:space="preserve"> G16</t>
  </si>
  <si>
    <t xml:space="preserve"> F15</t>
  </si>
  <si>
    <t xml:space="preserve"> F16</t>
  </si>
  <si>
    <t xml:space="preserve"> E16</t>
  </si>
  <si>
    <t xml:space="preserve"> N15</t>
  </si>
  <si>
    <t xml:space="preserve"> B2</t>
  </si>
  <si>
    <t xml:space="preserve"> E15</t>
  </si>
  <si>
    <t xml:space="preserve"> D15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</si>
  <si>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</si>
  <si>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</si>
  <si>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</si>
  <si>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</si>
  <si>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</si>
  <si>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</si>
  <si>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</si>
  <si>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</si>
  <si>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</si>
  <si>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</si>
  <si>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</si>
  <si>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</si>
  <si>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</si>
  <si>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</si>
  <si>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</si>
  <si>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</si>
  <si>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</si>
  <si>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</si>
  <si>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</si>
  <si>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</si>
  <si>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</si>
  <si>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</si>
  <si>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</si>
  <si>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</si>
  <si>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</si>
  <si>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</si>
  <si>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</si>
  <si>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</si>
  <si>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</si>
  <si>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</si>
  <si>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</si>
  <si>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</si>
  <si>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</si>
  <si>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</si>
  <si>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</si>
  <si>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</si>
  <si>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</si>
  <si>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</si>
  <si>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</si>
  <si>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</si>
  <si>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</si>
  <si>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</si>
  <si>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</si>
  <si>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</si>
  <si>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</si>
  <si>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</si>
  <si>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</si>
  <si>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</si>
  <si>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</si>
  <si>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</si>
  <si>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</si>
  <si>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</si>
  <si>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</si>
  <si>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</si>
  <si>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</si>
  <si>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</si>
  <si>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</si>
  <si>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</si>
  <si>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T13</t>
  </si>
  <si>
    <t xml:space="preserve"> R13</t>
  </si>
  <si>
    <t xml:space="preserve"> R12</t>
  </si>
  <si>
    <t xml:space="preserve"> T14</t>
  </si>
  <si>
    <t xml:space="preserve"> T15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</si>
  <si>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</si>
  <si>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</si>
  <si>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</si>
  <si>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</si>
  <si>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</si>
  <si>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</si>
  <si>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</si>
  <si>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</si>
  <si>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</si>
  <si>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</si>
  <si>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</si>
  <si>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</si>
  <si>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</si>
  <si>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</si>
  <si>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</si>
  <si>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</si>
  <si>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</si>
  <si>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</si>
  <si>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</si>
  <si>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</si>
  <si>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</si>
  <si>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</si>
  <si>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</si>
  <si>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</si>
  <si>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</si>
  <si>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</si>
  <si>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</si>
  <si>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</si>
  <si>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</si>
  <si>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</si>
  <si>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</si>
  <si>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</si>
  <si>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</si>
  <si>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</si>
  <si>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</si>
  <si>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</si>
  <si>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</si>
  <si>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</si>
  <si>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</si>
  <si>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</si>
  <si>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</si>
  <si>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</si>
  <si>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</si>
  <si>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</si>
  <si>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</si>
  <si>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</si>
  <si>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</si>
  <si>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</si>
  <si>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</si>
  <si>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</si>
  <si>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</si>
  <si>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</si>
  <si>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</si>
  <si>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</si>
  <si>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T16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</si>
  <si>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</si>
  <si>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</si>
  <si>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</si>
  <si>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</si>
  <si>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</si>
  <si>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</si>
  <si>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</si>
  <si>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</si>
  <si>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</si>
  <si>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</si>
  <si>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</si>
  <si>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</si>
  <si>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</si>
  <si>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</si>
  <si>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</si>
  <si>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</si>
  <si>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</si>
  <si>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</si>
  <si>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</si>
  <si>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</si>
  <si>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</si>
  <si>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</si>
  <si>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</si>
  <si>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</si>
  <si>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</si>
  <si>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</si>
  <si>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</si>
  <si>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</si>
  <si>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</si>
  <si>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</si>
  <si>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</si>
  <si>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</si>
  <si>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</si>
  <si>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</si>
  <si>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</si>
  <si>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</si>
  <si>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</si>
  <si>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</si>
  <si>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</si>
  <si>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</si>
  <si>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</si>
  <si>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</si>
  <si>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</si>
  <si>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</si>
  <si>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</si>
  <si>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</si>
  <si>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</si>
  <si>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</si>
  <si>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G15</t>
  </si>
  <si>
    <t>VDDI2</t>
  </si>
  <si>
    <t xml:space="preserve"> N14</t>
  </si>
  <si>
    <t xml:space="preserve"> P16</t>
  </si>
  <si>
    <t>VDDI3</t>
  </si>
  <si>
    <t xml:space="preserve"> R14</t>
  </si>
  <si>
    <t>VDDI4</t>
  </si>
  <si>
    <t xml:space="preserve"> T12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</si>
  <si>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</si>
  <si>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</si>
  <si>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</si>
  <si>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</si>
  <si>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</si>
  <si>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</si>
  <si>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</si>
  <si>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</si>
  <si>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</si>
  <si>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</si>
  <si>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</si>
  <si>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</si>
  <si>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</si>
  <si>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</si>
  <si>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</si>
  <si>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</si>
  <si>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</si>
  <si>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>VREF0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</si>
  <si>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</si>
  <si>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</si>
  <si>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</si>
  <si>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</si>
  <si>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</si>
  <si>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</si>
  <si>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</si>
  <si>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</si>
  <si>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</si>
  <si>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</si>
  <si>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</si>
  <si>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</si>
  <si>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G11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</si>
  <si>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</si>
  <si>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</si>
  <si>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</si>
  <si>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</si>
  <si>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</si>
  <si>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</si>
  <si>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</si>
  <si>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</si>
  <si>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</si>
  <si>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</si>
  <si>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</si>
  <si>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</si>
  <si>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</si>
  <si>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</si>
  <si>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</si>
  <si>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</si>
  <si>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</si>
  <si>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</si>
  <si>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</si>
  <si>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</si>
  <si>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</si>
  <si>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</si>
  <si>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</si>
  <si>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</si>
  <si>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</si>
  <si>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</si>
  <si>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</si>
  <si>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</si>
  <si>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</si>
  <si>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</si>
  <si>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</si>
  <si>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</si>
  <si>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</si>
  <si>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</si>
  <si>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</si>
  <si>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</si>
  <si>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</si>
  <si>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</si>
  <si>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</si>
  <si>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P13</t>
  </si>
  <si>
    <t xml:space="preserve"> R11</t>
  </si>
  <si>
    <t>DDRIO57PB0/MDDR_DM_RDQS0</t>
  </si>
  <si>
    <t>DDRIO57NB0/MDDR_DQ4</t>
  </si>
  <si>
    <t>DDRIO54PB0/MDDR_DQ8</t>
  </si>
  <si>
    <t>DDRIO54NB0/MDDR_DQ9</t>
  </si>
  <si>
    <t>DDRIO50NB0/MDDR_DQ13</t>
  </si>
  <si>
    <t>DDRIO45PB0/MDDR_CLK</t>
  </si>
  <si>
    <t>DDRIO45NB0/MDDR_CLK_N</t>
  </si>
  <si>
    <t>DDRIO44PB0/MDDR_BA0</t>
  </si>
  <si>
    <t>DDRIO44NB0/MDDR_BA1</t>
  </si>
  <si>
    <t>DDRIO40NB0/MDDR_ADDR6</t>
  </si>
  <si>
    <t>DDRIO37PB0/MDDR_ADDR10</t>
  </si>
  <si>
    <t>DDRIO65NB0/GB4/CCC_NW1_CLKI2</t>
  </si>
  <si>
    <t>DDRIO60NB0/MDDR_DQ1</t>
  </si>
  <si>
    <t>MSIO130PB4/VCCC_SE0_CLKI</t>
  </si>
  <si>
    <t>MSIO134NB4</t>
  </si>
  <si>
    <t>SERDES_0_TXD0_N</t>
  </si>
  <si>
    <t>JTAGSEL</t>
  </si>
  <si>
    <t>SERDES_0_TXD2_N</t>
  </si>
  <si>
    <t>MSIO129PB4/CCC_SW1_CLKI3</t>
  </si>
  <si>
    <t>MSIO129NB4</t>
  </si>
  <si>
    <t>MSIO134PB4/VCCC_SE1_CLKI</t>
  </si>
  <si>
    <t>SERDES_0_TXD2_P</t>
  </si>
  <si>
    <t>DDRIO58PB0/MDDR_DQS0</t>
  </si>
  <si>
    <t>DDRIO47PB0/MDDR_CKE</t>
  </si>
  <si>
    <t>DDRIO43NB0/MDDR_ADDR0</t>
  </si>
  <si>
    <t>DDRIO40PB0/MDDR_ADDR5</t>
  </si>
  <si>
    <t>DDRIO37NB0/MDDR_ADDR11</t>
  </si>
  <si>
    <t>DDRIO65PB0/GB0/CCC_NW0_CLKI3</t>
  </si>
  <si>
    <t>DDRIO64NB0/MDDR_DQS_ECC_N</t>
  </si>
  <si>
    <t>DDRIO60PB0/MDDR_DQ0</t>
  </si>
  <si>
    <t>DDRIO58NB0/MDDR_DQS0_N</t>
  </si>
  <si>
    <t>DDRIO52NB0/MDDR_DQS1_N</t>
  </si>
  <si>
    <t>DDRIO47NB0/MDDR_CS_N</t>
  </si>
  <si>
    <t>DDRIO43PB0/MDDR_BA2</t>
  </si>
  <si>
    <t>DDRIO41PB0/MDDR_ADDR3</t>
  </si>
  <si>
    <t>DDRIO41NB0/MDDR_ADDR4</t>
  </si>
  <si>
    <t>DDRIO39NB0/MDDR_ADDR7</t>
  </si>
  <si>
    <t>DDRIO39PB0/MDDR_ODT</t>
  </si>
  <si>
    <t>DDRIO64PB0/MDDR_DQS_ECC</t>
  </si>
  <si>
    <t>DDRIO61NB0</t>
  </si>
  <si>
    <t>DDRIO56PB0/MDDR_DQ5</t>
  </si>
  <si>
    <t>DDRIO56NB0/MDDR_DQ6</t>
  </si>
  <si>
    <t>DDRIO53NB0/MDDR_DQ11</t>
  </si>
  <si>
    <t>DDRIO42PB0/MDDR_ADDR1</t>
  </si>
  <si>
    <t>DDRIO35PB0/MDDR_ADDR14</t>
  </si>
  <si>
    <t>DDRIO36NB0/MDDR_ADDR13</t>
  </si>
  <si>
    <t>FLASH_GOLDEN_N</t>
  </si>
  <si>
    <t>MDDR_IMP_CALIB</t>
  </si>
  <si>
    <t>DDRIO61PB0/CCC_NW1_CLKI3</t>
  </si>
  <si>
    <t>DDRIO59NB0/MDDR_DQ3</t>
  </si>
  <si>
    <t>DDRIO55PB0/MDDR_DQ7</t>
  </si>
  <si>
    <t>DDRIO49NB0/MDDR_DQ15</t>
  </si>
  <si>
    <t>DDRIO42NB0/MDDR_ADDR2</t>
  </si>
  <si>
    <t>DDRIO38PB0/MDDR_ADDR8</t>
  </si>
  <si>
    <t>DDRIO35NB0/MDDR_ADDR15</t>
  </si>
  <si>
    <t>DDRIO36PB0/MDDR_ADDR12</t>
  </si>
  <si>
    <t>DDRIO59PB0/MDDR_DQ2</t>
  </si>
  <si>
    <t>DDRIO48PB0/MDDR_RAS_N</t>
  </si>
  <si>
    <t>DDRIO46NB0/MDDR_CAS_N</t>
  </si>
  <si>
    <t>DDRIO38NB0/MDDR_ADDR9</t>
  </si>
  <si>
    <t>DDRIO66NB0/CCC_NW0_CLKI2</t>
  </si>
  <si>
    <t>MSIO96NB7</t>
  </si>
  <si>
    <t>DDRIO51NB0/MDDR_DM_RDQS1</t>
  </si>
  <si>
    <t>DDRIO48NB0/MDDR_WE_N</t>
  </si>
  <si>
    <t>MSIO96PB7/GB6/CCC_NW1_CLKI1</t>
  </si>
  <si>
    <t>MSIO98PB7/CCC_NW1_CLKI0</t>
  </si>
  <si>
    <t>MSIO98NB7</t>
  </si>
  <si>
    <t>MSIO97PB7/GB2/CCC_NW0_CLKI1</t>
  </si>
  <si>
    <t>MSIO97NB7</t>
  </si>
  <si>
    <t>MSIOD103PB6/CCC_SW0_CLKI0</t>
  </si>
  <si>
    <t>MSIOD100PB6/GB5/CCC_SW1_CLKI1</t>
  </si>
  <si>
    <t>MSIO99PB7/CCC_NW0_CLKI0</t>
  </si>
  <si>
    <t>MSIO99NB7</t>
  </si>
  <si>
    <t>MSIOD101PB6/GB1/CCC_SW0_CLKI1</t>
  </si>
  <si>
    <t>VPPNVM</t>
  </si>
  <si>
    <t>MSIOD102PB6/CCC_SW1_CLKI0</t>
  </si>
  <si>
    <t>VSSNVM</t>
  </si>
  <si>
    <t>MSIO6NB2</t>
  </si>
  <si>
    <t>DEVRST_N</t>
  </si>
  <si>
    <t>SERDES_0_L01_VDDAIO</t>
  </si>
  <si>
    <t>MSIOD118NB5/SERDES_0_REFCLK0_N</t>
  </si>
  <si>
    <t>SERDES_0_L23_VDDAIO</t>
  </si>
  <si>
    <t>MSIO131NB4</t>
  </si>
  <si>
    <t>SERDES_0_PLL_VSSA</t>
  </si>
  <si>
    <t>SERDES_0_PLL_VDDA</t>
  </si>
  <si>
    <t>MSIOD118PB5/SERDES_0_REFCLK0_P</t>
  </si>
  <si>
    <t>MSIO131PB4/GB11/VCCC_SE0_CLKI</t>
  </si>
  <si>
    <t>MSIO0PB2</t>
  </si>
  <si>
    <t>MSIOD119PB5/SERDES_0_REFCLK1_P</t>
  </si>
  <si>
    <t>MSIOD119NB5/SERDES_0_REFCLK1_N</t>
  </si>
  <si>
    <t>SERDES_0_L01_REXT</t>
  </si>
  <si>
    <t>SERDES_0_L01_REFRET</t>
  </si>
  <si>
    <t>SERDES_0_L01_VDDAPLL</t>
  </si>
  <si>
    <t>SERDES_0_L23_VDDAPLL</t>
  </si>
  <si>
    <t>MSIO125PB4/GB3/CCC_SW0_CLKI3</t>
  </si>
  <si>
    <t>SERDES_0_L23_REXT</t>
  </si>
  <si>
    <t>SERDES_0_L23_REFRET</t>
  </si>
  <si>
    <t>SERDES_0_RXD0_P</t>
  </si>
  <si>
    <t>MSIO121PB4/PROBE_A</t>
  </si>
  <si>
    <t>MSIO125NB4/GB7/CCC_SW1_CLKI2</t>
  </si>
  <si>
    <t>MSIO133NB4</t>
  </si>
  <si>
    <t>MSIO145NB4</t>
  </si>
  <si>
    <t>SERDES_0_RXD2_P</t>
  </si>
  <si>
    <t>MSIO120PB4</t>
  </si>
  <si>
    <t>SERDES_0_RXD0_N</t>
  </si>
  <si>
    <t>MSIO121NB4/PROBE_B</t>
  </si>
  <si>
    <t>MSIO130NB4</t>
  </si>
  <si>
    <t>MSIO133PB4/GB15/VCCC_SE1_CLKI</t>
  </si>
  <si>
    <t>MSIO145PB4</t>
  </si>
  <si>
    <t>SERDES_0_RXD2_N</t>
  </si>
  <si>
    <t>MSIO120NB4/CCC_SW0_CLKI2</t>
  </si>
  <si>
    <t>Unused Condition</t>
  </si>
  <si>
    <t>DNC</t>
  </si>
  <si>
    <t>I/O</t>
  </si>
  <si>
    <t>Libero Defined* DNC</t>
  </si>
  <si>
    <t>DNC or VSS or VSS through the corresponding resistor.</t>
  </si>
  <si>
    <t>Must connect directly to 3.3V or 2.5V</t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</si>
  <si>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</si>
  <si>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</si>
  <si>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</si>
  <si>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</si>
  <si>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</si>
  <si>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</si>
  <si>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</si>
  <si>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VDDI1</t>
  </si>
  <si>
    <t>Must connect to VDDI2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</si>
  <si>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</si>
  <si>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</si>
  <si>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</si>
  <si>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</si>
  <si>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ECN #</t>
  </si>
  <si>
    <t>Sreedhara Kolindala</t>
  </si>
  <si>
    <t>CCC_NW0_NW1_PLL_VDDA</t>
  </si>
  <si>
    <t>CCC_NW0_NW1_PLL_VSSA</t>
  </si>
  <si>
    <t>CCC_SW0_SW1_PLL_VSSA</t>
  </si>
  <si>
    <t>CCC_SW0_SW1_PLL_VDDA</t>
  </si>
  <si>
    <t>DDRIO63NB0/MDDR_DM_RDQS_ECC</t>
  </si>
  <si>
    <t>Description of Change</t>
  </si>
  <si>
    <t>Effective Date</t>
  </si>
  <si>
    <t>Initial release</t>
  </si>
  <si>
    <t>DNC or Pull down to VSS through 1K ohm resistor for upset immunity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</si>
  <si>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</si>
  <si>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</si>
  <si>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DDRIO46PB0/MDDR_RESET_N</t>
  </si>
  <si>
    <t>Nominal 50K ohm internal weak pull-up to VPP. If unused, it can be left floating (DNC). The pin should not be grounded (VSS)</t>
  </si>
  <si>
    <t>DDRIO66PB0/MDDR_TMATCH_ECC_OUT</t>
  </si>
  <si>
    <t>DDRIO63PB0/MDDR_TMATCH_ECC_IN</t>
  </si>
  <si>
    <t>DDRIO55NB0/MDDR_TMATCH_0_OUT</t>
  </si>
  <si>
    <t>DDRIO51PB0/MDDR_TMATCH_0_IN</t>
  </si>
  <si>
    <t>XTLOSC_MAIN_EXTAL</t>
  </si>
  <si>
    <t>XTLOSC_MAIN_XTAL</t>
  </si>
  <si>
    <t>SERDES_0_TXD0_P</t>
  </si>
  <si>
    <t>Must connect directly to VDD or 2.5V</t>
  </si>
  <si>
    <t>Must connect to VDD</t>
  </si>
  <si>
    <t>Originator</t>
  </si>
  <si>
    <t>***Pull up to VPP through 10 KOhm resistor. Nominal 22K ohm internal pull-up</t>
  </si>
  <si>
    <t>*** DEVRST_N is a dedicated Input and is powered by VPP. It is a Schmitt trigger input.</t>
  </si>
  <si>
    <t>I</t>
  </si>
  <si>
    <t>DDRIO52PB0/MDDR_DQS1/GB8/CCC_NE0_CLKI3</t>
  </si>
  <si>
    <t>DDRIO50PB0/MDDR_DQ12/GB12/CCC_NE1_CLKI2</t>
  </si>
  <si>
    <t>DDRIO62PB0/MDDR_DQ_ECC3</t>
  </si>
  <si>
    <t>DDRIO62NB0/MDDR_DQ_ECC2</t>
  </si>
  <si>
    <t>DDRIO53PB0/MDDR_DQ10/CCC_NE0_CLKI2</t>
  </si>
  <si>
    <t>DDRIO49PB0/MDDR_DQ14/CCC_NE1_CLKI3</t>
  </si>
  <si>
    <t>DNC or VSS</t>
  </si>
  <si>
    <t>MSIO95NB7</t>
  </si>
  <si>
    <t>MSIO95PB7</t>
  </si>
  <si>
    <t>Must connect to VPP (2.5V or 3.3V)</t>
  </si>
  <si>
    <t>Must connect directly to 2.5V or 3.3V</t>
  </si>
  <si>
    <t>MSIO132NB4</t>
  </si>
  <si>
    <t>Pull-up to VDDI(JTAG bank) through 1K ohm resistor</t>
  </si>
  <si>
    <t>MSIO132PB4</t>
  </si>
  <si>
    <t>MSIO143PB4</t>
  </si>
  <si>
    <t>MSIO143NB4</t>
  </si>
  <si>
    <t>MSIO126NB4</t>
  </si>
  <si>
    <t>MSIO138NB4</t>
  </si>
  <si>
    <t>Connect to either VDDI(JTAG) or VSS through resistor (200 to 1K ohm)</t>
  </si>
  <si>
    <t>MSIO126PB4</t>
  </si>
  <si>
    <t>MSIO138PB4</t>
  </si>
  <si>
    <t>MSIO122PB4</t>
  </si>
  <si>
    <t>MSIO122NB4</t>
  </si>
  <si>
    <t>MSIOD118PB5</t>
  </si>
  <si>
    <t>MSIOD118NB5</t>
  </si>
  <si>
    <t>MSIOD119NB5</t>
  </si>
  <si>
    <t>MSIOD119PB5</t>
  </si>
  <si>
    <t>Must connect directly to VDD</t>
  </si>
  <si>
    <t>IGLOO2</t>
  </si>
  <si>
    <t>M2GL025TS/M2GL025T-VF256 Pin Name</t>
  </si>
  <si>
    <t>MSIO1PB2</t>
  </si>
  <si>
    <t>MSIO0NB2</t>
  </si>
  <si>
    <t>MSIO2PB2</t>
  </si>
  <si>
    <t>MSIO1NB2</t>
  </si>
  <si>
    <t>MSIO2NB2</t>
  </si>
  <si>
    <t>MSIO4NB2</t>
  </si>
  <si>
    <t>MSIO5PB2</t>
  </si>
  <si>
    <t>MSIO5NB2</t>
  </si>
  <si>
    <t>MSIO3NB2</t>
  </si>
  <si>
    <t>MSIO3PB2</t>
  </si>
  <si>
    <t>MSIO4PB2</t>
  </si>
  <si>
    <t>MSIO6PB2</t>
  </si>
  <si>
    <t>MSIO11NB2/CCC_NE1_CLKI0</t>
  </si>
  <si>
    <t>MSIO13NB2/SPI_0_SS0</t>
  </si>
  <si>
    <t>MSIO12NB2/SPI_0_SDI</t>
  </si>
  <si>
    <t>MSIO11PB2//CCC_NE0_CLKI0</t>
  </si>
  <si>
    <t>MSIO13PB2/SPI_0_SDO</t>
  </si>
  <si>
    <t>MSIO12PB2/SPI_0_CLK</t>
  </si>
  <si>
    <t>CCC_NE0_NE1_HPMS_MDDR_PLL_VDDA</t>
  </si>
  <si>
    <t>CCC_NE0_NE1_HPMS_MDDR_PLL_VSSA</t>
  </si>
  <si>
    <t>JTAG_TCK</t>
  </si>
  <si>
    <t>JTAG_TMS</t>
  </si>
  <si>
    <t>JTAG_TRSTB</t>
  </si>
  <si>
    <t>JTAG_TDO</t>
  </si>
  <si>
    <t>JTAG_TDI</t>
  </si>
  <si>
    <t>Must Connect to VDDI4**</t>
  </si>
  <si>
    <t>MSIO33PB1</t>
  </si>
  <si>
    <t>Pull-up to VDDI1 through 10K ohm resistor</t>
  </si>
  <si>
    <t>MSIO28NB1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</si>
  <si>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</si>
  <si>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MSIO15NB2/SPI_0_SS7</t>
  </si>
  <si>
    <t>MSIO14NB2/SPI_0_SS5</t>
  </si>
  <si>
    <t>MSIO15PB2/SPI_0_SS6</t>
  </si>
  <si>
    <t>MSIO14PB2/SPI_0_SS4</t>
  </si>
  <si>
    <t>TC</t>
  </si>
  <si>
    <t>Doc. # 1-22-111012</t>
  </si>
  <si>
    <t>MSIO27NB1</t>
  </si>
  <si>
    <t>MSI32NB1</t>
  </si>
  <si>
    <t>M2GL025-VF256 Pin Name</t>
  </si>
  <si>
    <t>IGLOO2 M2GL025T(S)/M2GL025 Pin Assignment tables for VF256 for all device variant                                                                                                                                                                     This ECN is derived from PKG Engineering DOC # 1-22-111011  and ECN# 2014483</t>
  </si>
  <si>
    <t>1. Unused condition of VDDI3 updated to DNC.                                                                            2. Input only pin changed from H12 to G12.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</si>
  <si>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</si>
  <si>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</si>
  <si>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</si>
  <si>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</si>
  <si>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</si>
  <si>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</si>
  <si>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</si>
  <si>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Pin RLC data updated</t>
  </si>
  <si>
    <t>EM</t>
  </si>
  <si>
    <t>I/O Type</t>
  </si>
  <si>
    <t>Grand Total</t>
  </si>
  <si>
    <t>DDRIO</t>
  </si>
  <si>
    <t>MSIO</t>
  </si>
  <si>
    <t>MSIOD</t>
  </si>
  <si>
    <t>Priyanka Yadav</t>
  </si>
  <si>
    <r>
      <t xml:space="preserve">1.) M2GL025-VF256
</t>
    </r>
    <r>
      <rPr>
        <sz val="11"/>
        <color theme="1"/>
        <rFont val="Calibri"/>
        <family val="2"/>
        <scheme val="minor"/>
      </rPr>
      <t xml:space="preserve">For the Pkg Pin G14,added the Bank no as 2 and Direction as  I/O </t>
    </r>
    <r>
      <rPr>
        <b/>
        <sz val="11"/>
        <color theme="1"/>
        <rFont val="Calibri"/>
        <family val="2"/>
        <scheme val="minor"/>
      </rPr>
      <t xml:space="preserve">
2.)PinCountForM2GL025T(S)-VF256 &amp; PinCountForM2GL025-VF256
</t>
    </r>
    <r>
      <rPr>
        <sz val="11"/>
        <color theme="1"/>
        <rFont val="Calibri"/>
        <family val="2"/>
        <scheme val="minor"/>
      </rPr>
      <t>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</si>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</sst>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/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3" fillId="0" borderId="1" xfId="0" applyFont="1" applyBorder="1"/>
    <xf numFmtId="0" fontId="7" fillId="0" borderId="1" xfId="0" applyFon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3" fillId="8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3" fillId="7" borderId="1" xfId="0" applyFont="1" applyFill="1" applyBorder="1" applyAlignment="1">
      <alignment horizontal="left"/>
    </xf>
    <xf numFmtId="0" fontId="3" fillId="7" borderId="1" xfId="0" applyNumberFormat="1" applyFont="1" applyFill="1" applyBorder="1"/>
    <xf numFmtId="0" fontId="0" fillId="0" borderId="1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/>
    </xf>
    <xf numFmtId="0" fontId="3" fillId="8" borderId="3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4" fontId="0" fillId="0" borderId="1" xfId="0" applyNumberFormat="1" applyBorder="1"/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B9" sqref="B9"/>
    </sheetView>
  </sheetViews>
  <sheetFormatPr defaultRowHeight="14.5" x14ac:dyDescent="0.35"/>
  <cols>
    <col min="1" max="1" width="7.54296875" customWidth="1"/>
    <col min="2" max="2" width="9.7265625" customWidth="1"/>
    <col min="3" max="3" width="70" customWidth="1"/>
    <col min="4" max="4" width="15.1796875" customWidth="1"/>
    <col min="5" max="5" width="19.7265625" customWidth="1"/>
    <col min="6" max="6" width="8.7265625" customWidth="1"/>
  </cols>
  <sheetData>
    <row r="1" spans="1:6" ht="29.25" customHeight="1" x14ac:dyDescent="0.35">
      <c r="A1" s="39" t="s">
        <v>496</v>
      </c>
      <c r="B1" s="39"/>
      <c r="C1" s="39"/>
      <c r="D1" s="39"/>
      <c r="E1" s="39"/>
      <c r="F1" s="39"/>
    </row>
    <row r="2" spans="1:6" x14ac:dyDescent="0.35">
      <c r="A2" s="40" t="s">
        <v>455</v>
      </c>
      <c r="B2" s="40"/>
      <c r="C2" s="40"/>
      <c r="D2" s="40"/>
      <c r="E2" s="40"/>
      <c r="F2" s="40"/>
    </row>
    <row r="3" spans="1:6" x14ac:dyDescent="0.35">
      <c r="A3" s="40" t="s">
        <v>492</v>
      </c>
      <c r="B3" s="40"/>
      <c r="C3" s="40"/>
      <c r="D3" s="40"/>
      <c r="E3" s="40"/>
      <c r="F3" s="40"/>
    </row>
    <row r="5" spans="1:6" x14ac:dyDescent="0.35">
      <c r="A5" s="26" t="s">
        <v>398</v>
      </c>
      <c r="B5" s="26" t="s">
        <v>399</v>
      </c>
      <c r="C5" s="22" t="s">
        <v>406</v>
      </c>
      <c r="D5" s="26" t="s">
        <v>407</v>
      </c>
      <c r="E5" s="26" t="s">
        <v>423</v>
      </c>
      <c r="F5" s="26" t="s">
        <v>411</v>
      </c>
    </row>
    <row r="6" spans="1:6" x14ac:dyDescent="0.35">
      <c r="A6" s="25">
        <v>0</v>
      </c>
      <c r="B6" s="25">
        <v>2014493</v>
      </c>
      <c r="C6" s="3" t="s">
        <v>408</v>
      </c>
      <c r="D6" s="24">
        <v>41731</v>
      </c>
      <c r="E6" s="25" t="s">
        <v>400</v>
      </c>
      <c r="F6" s="25" t="s">
        <v>491</v>
      </c>
    </row>
    <row r="7" spans="1:6" ht="29" x14ac:dyDescent="0.35">
      <c r="A7" s="25">
        <v>1</v>
      </c>
      <c r="B7" s="14">
        <v>20141111</v>
      </c>
      <c r="C7" s="12" t="s">
        <v>497</v>
      </c>
      <c r="D7" s="15">
        <v>41911</v>
      </c>
      <c r="E7" s="25" t="s">
        <v>400</v>
      </c>
      <c r="F7" s="14" t="s">
        <v>506</v>
      </c>
    </row>
    <row r="8" spans="1:6" x14ac:dyDescent="0.35">
      <c r="A8" s="14">
        <v>2</v>
      </c>
      <c r="B8" s="14">
        <v>20150194</v>
      </c>
      <c r="C8" s="13" t="s">
        <v>505</v>
      </c>
      <c r="D8" s="15">
        <v>42016</v>
      </c>
      <c r="E8" s="25" t="s">
        <v>400</v>
      </c>
      <c r="F8" s="14" t="s">
        <v>506</v>
      </c>
    </row>
    <row r="9" spans="1:6" ht="58" x14ac:dyDescent="0.35">
      <c r="A9" s="25">
        <v>3</v>
      </c>
      <c r="B9" s="3">
        <v>20200514</v>
      </c>
      <c r="C9" s="38" t="s">
        <v>513</v>
      </c>
      <c r="D9" s="53">
        <v>44218</v>
      </c>
      <c r="E9" s="36" t="s">
        <v>512</v>
      </c>
      <c r="F9" s="3" t="s">
        <v>514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AC42C-F1FF-4F1C-9E70-56561F9A50D3}">
  <dimension ref="A1:I6"/>
  <sheetViews>
    <sheetView tabSelected="1" workbookViewId="0">
      <selection activeCell="F8" sqref="F8"/>
    </sheetView>
  </sheetViews>
  <sheetFormatPr defaultRowHeight="14.5" x14ac:dyDescent="0.35"/>
  <cols>
    <col min="9" max="9" width="11.1796875" customWidth="1"/>
  </cols>
  <sheetData>
    <row r="1" spans="1:9" x14ac:dyDescent="0.35">
      <c r="A1" s="31"/>
      <c r="B1" s="41" t="s">
        <v>391</v>
      </c>
      <c r="C1" s="42"/>
      <c r="D1" s="42"/>
      <c r="E1" s="42"/>
      <c r="F1" s="42"/>
      <c r="G1" s="42"/>
      <c r="H1" s="42"/>
      <c r="I1" s="43"/>
    </row>
    <row r="2" spans="1:9" x14ac:dyDescent="0.35">
      <c r="A2" s="31" t="s">
        <v>507</v>
      </c>
      <c r="B2" s="31">
        <v>0</v>
      </c>
      <c r="C2" s="31">
        <v>1</v>
      </c>
      <c r="D2" s="31">
        <v>2</v>
      </c>
      <c r="E2" s="31">
        <v>4</v>
      </c>
      <c r="F2" s="31">
        <v>5</v>
      </c>
      <c r="G2" s="31">
        <v>6</v>
      </c>
      <c r="H2" s="31">
        <v>7</v>
      </c>
      <c r="I2" s="31" t="s">
        <v>508</v>
      </c>
    </row>
    <row r="3" spans="1:9" x14ac:dyDescent="0.35">
      <c r="A3" s="32" t="s">
        <v>509</v>
      </c>
      <c r="B3" s="33">
        <v>64</v>
      </c>
      <c r="C3" s="33"/>
      <c r="D3" s="33"/>
      <c r="E3" s="33"/>
      <c r="F3" s="33"/>
      <c r="G3" s="33"/>
      <c r="H3" s="33"/>
      <c r="I3" s="33">
        <v>64</v>
      </c>
    </row>
    <row r="4" spans="1:9" x14ac:dyDescent="0.35">
      <c r="A4" s="32" t="s">
        <v>510</v>
      </c>
      <c r="B4" s="33"/>
      <c r="C4" s="33">
        <v>4</v>
      </c>
      <c r="D4" s="33">
        <v>24</v>
      </c>
      <c r="E4" s="33">
        <v>28</v>
      </c>
      <c r="F4" s="33"/>
      <c r="G4" s="33"/>
      <c r="H4" s="33">
        <v>10</v>
      </c>
      <c r="I4" s="33">
        <v>66</v>
      </c>
    </row>
    <row r="5" spans="1:9" x14ac:dyDescent="0.35">
      <c r="A5" s="32" t="s">
        <v>511</v>
      </c>
      <c r="B5" s="33"/>
      <c r="C5" s="33"/>
      <c r="D5" s="33"/>
      <c r="E5" s="33"/>
      <c r="F5" s="33">
        <v>4</v>
      </c>
      <c r="G5" s="33">
        <v>4</v>
      </c>
      <c r="H5" s="33"/>
      <c r="I5" s="33">
        <v>8</v>
      </c>
    </row>
    <row r="6" spans="1:9" x14ac:dyDescent="0.35">
      <c r="A6" s="34" t="s">
        <v>508</v>
      </c>
      <c r="B6" s="35">
        <v>64</v>
      </c>
      <c r="C6" s="35">
        <v>4</v>
      </c>
      <c r="D6" s="35">
        <v>24</v>
      </c>
      <c r="E6" s="35">
        <v>28</v>
      </c>
      <c r="F6" s="35">
        <v>4</v>
      </c>
      <c r="G6" s="35">
        <v>4</v>
      </c>
      <c r="H6" s="35">
        <v>10</v>
      </c>
      <c r="I6" s="35">
        <v>138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4A2B-E096-499C-9569-03FDC4CF570D}">
  <dimension ref="A1:J6"/>
  <sheetViews>
    <sheetView workbookViewId="0">
      <selection activeCell="D18" sqref="D18"/>
    </sheetView>
  </sheetViews>
  <sheetFormatPr defaultRowHeight="14.5" x14ac:dyDescent="0.35"/>
  <cols>
    <col min="9" max="9" width="11.1796875" customWidth="1"/>
    <col min="10" max="10" width="11.81640625" customWidth="1"/>
  </cols>
  <sheetData>
    <row r="1" spans="1:10" x14ac:dyDescent="0.35">
      <c r="A1" s="31"/>
      <c r="B1" s="41" t="s">
        <v>391</v>
      </c>
      <c r="C1" s="42"/>
      <c r="D1" s="42"/>
      <c r="E1" s="42"/>
      <c r="F1" s="42"/>
      <c r="G1" s="42"/>
      <c r="H1" s="42"/>
      <c r="I1" s="42"/>
      <c r="J1" s="37"/>
    </row>
    <row r="2" spans="1:10" x14ac:dyDescent="0.35">
      <c r="A2" s="31" t="s">
        <v>507</v>
      </c>
      <c r="B2" s="31">
        <v>0</v>
      </c>
      <c r="C2" s="31">
        <v>1</v>
      </c>
      <c r="D2" s="31">
        <v>2</v>
      </c>
      <c r="E2" s="31">
        <v>4</v>
      </c>
      <c r="F2" s="31">
        <v>5</v>
      </c>
      <c r="G2" s="31">
        <v>6</v>
      </c>
      <c r="H2" s="31">
        <v>7</v>
      </c>
      <c r="I2" s="31" t="s">
        <v>508</v>
      </c>
    </row>
    <row r="3" spans="1:10" x14ac:dyDescent="0.35">
      <c r="A3" s="32" t="s">
        <v>509</v>
      </c>
      <c r="B3" s="33">
        <v>64</v>
      </c>
      <c r="C3" s="33"/>
      <c r="D3" s="33"/>
      <c r="E3" s="33"/>
      <c r="F3" s="33"/>
      <c r="G3" s="33"/>
      <c r="H3" s="33"/>
      <c r="I3" s="33">
        <v>64</v>
      </c>
    </row>
    <row r="4" spans="1:10" x14ac:dyDescent="0.35">
      <c r="A4" s="32" t="s">
        <v>510</v>
      </c>
      <c r="B4" s="33"/>
      <c r="C4" s="33">
        <v>4</v>
      </c>
      <c r="D4" s="33">
        <v>24</v>
      </c>
      <c r="E4" s="33">
        <v>28</v>
      </c>
      <c r="F4" s="33"/>
      <c r="G4" s="33"/>
      <c r="H4" s="33">
        <v>10</v>
      </c>
      <c r="I4" s="33">
        <v>66</v>
      </c>
    </row>
    <row r="5" spans="1:10" x14ac:dyDescent="0.35">
      <c r="A5" s="32" t="s">
        <v>511</v>
      </c>
      <c r="B5" s="33"/>
      <c r="C5" s="33"/>
      <c r="D5" s="33"/>
      <c r="E5" s="33"/>
      <c r="F5" s="33">
        <v>4</v>
      </c>
      <c r="G5" s="33">
        <v>4</v>
      </c>
      <c r="H5" s="33"/>
      <c r="I5" s="33">
        <v>8</v>
      </c>
    </row>
    <row r="6" spans="1:10" x14ac:dyDescent="0.35">
      <c r="A6" s="34" t="s">
        <v>508</v>
      </c>
      <c r="B6" s="35">
        <v>64</v>
      </c>
      <c r="C6" s="35">
        <v>4</v>
      </c>
      <c r="D6" s="35">
        <v>24</v>
      </c>
      <c r="E6" s="35">
        <v>28</v>
      </c>
      <c r="F6" s="35">
        <v>4</v>
      </c>
      <c r="G6" s="35">
        <v>4</v>
      </c>
      <c r="H6" s="35">
        <v>10</v>
      </c>
      <c r="I6" s="35">
        <v>138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68"/>
  <sheetViews>
    <sheetView zoomScaleNormal="100" workbookViewId="0">
      <pane ySplit="3" topLeftCell="A94" activePane="bottomLeft" state="frozen"/>
      <selection pane="bottomLeft" activeCell="B107" sqref="B107"/>
    </sheetView>
  </sheetViews>
  <sheetFormatPr defaultRowHeight="14.5" x14ac:dyDescent="0.35"/>
  <cols>
    <col min="1" max="1" width="8.453125" style="1" bestFit="1" customWidth="1"/>
    <col min="2" max="2" width="71.54296875" bestFit="1" customWidth="1"/>
    <col min="3" max="4" width="9.1796875" style="1"/>
    <col min="5" max="6" width="17.269531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60.26953125" style="9" customWidth="1"/>
  </cols>
  <sheetData>
    <row r="1" spans="1:14" x14ac:dyDescent="0.35">
      <c r="A1" s="49" t="s">
        <v>390</v>
      </c>
      <c r="B1" s="49" t="s">
        <v>456</v>
      </c>
      <c r="C1" s="48" t="s">
        <v>391</v>
      </c>
      <c r="D1" s="48" t="s">
        <v>392</v>
      </c>
      <c r="E1" s="48" t="s">
        <v>386</v>
      </c>
      <c r="F1" s="48"/>
      <c r="G1" s="48"/>
      <c r="H1" s="50" t="s">
        <v>498</v>
      </c>
      <c r="I1" s="51"/>
      <c r="J1" s="51"/>
      <c r="K1" s="51"/>
      <c r="L1" s="51"/>
      <c r="M1" s="52"/>
      <c r="N1" s="48" t="s">
        <v>380</v>
      </c>
    </row>
    <row r="2" spans="1:14" x14ac:dyDescent="0.35">
      <c r="A2" s="49"/>
      <c r="B2" s="49"/>
      <c r="C2" s="48"/>
      <c r="D2" s="48"/>
      <c r="E2" s="10" t="s">
        <v>387</v>
      </c>
      <c r="F2" s="10" t="s">
        <v>388</v>
      </c>
      <c r="G2" s="10" t="s">
        <v>389</v>
      </c>
      <c r="H2" s="28" t="s">
        <v>499</v>
      </c>
      <c r="I2" s="28" t="s">
        <v>500</v>
      </c>
      <c r="J2" s="28" t="s">
        <v>501</v>
      </c>
      <c r="K2" s="28" t="s">
        <v>502</v>
      </c>
      <c r="L2" s="28" t="s">
        <v>503</v>
      </c>
      <c r="M2" s="28" t="s">
        <v>504</v>
      </c>
      <c r="N2" s="48"/>
    </row>
    <row r="3" spans="1:14" x14ac:dyDescent="0.35">
      <c r="A3" s="49"/>
      <c r="B3" s="49"/>
      <c r="C3" s="48"/>
      <c r="D3" s="48"/>
      <c r="E3" s="10"/>
      <c r="F3" s="10"/>
      <c r="G3" s="10"/>
      <c r="H3" s="28"/>
      <c r="I3" s="28"/>
      <c r="J3" s="28"/>
      <c r="K3" s="28"/>
      <c r="L3" s="28"/>
      <c r="M3" s="28"/>
      <c r="N3" s="48"/>
    </row>
    <row r="4" spans="1:14" x14ac:dyDescent="0.35">
      <c r="A4" s="16" t="s">
        <v>77</v>
      </c>
      <c r="B4" s="18" t="s">
        <v>177</v>
      </c>
      <c r="C4" s="2"/>
      <c r="D4" s="2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29"/>
      <c r="I4" s="29"/>
      <c r="J4" s="29"/>
      <c r="K4" s="29"/>
      <c r="L4" s="29"/>
      <c r="M4" s="29"/>
      <c r="N4" s="18" t="s">
        <v>381</v>
      </c>
    </row>
    <row r="5" spans="1:14" x14ac:dyDescent="0.35">
      <c r="A5" s="16" t="s">
        <v>54</v>
      </c>
      <c r="B5" s="18" t="s">
        <v>300</v>
      </c>
      <c r="C5" s="2">
        <v>0</v>
      </c>
      <c r="D5" s="2" t="s">
        <v>382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29">
        <v>5.12805</v>
      </c>
      <c r="I5" s="29">
        <v>0.39211299999999999</v>
      </c>
      <c r="J5" s="29">
        <v>3.5983299999999998</v>
      </c>
      <c r="K5" s="29">
        <v>0.63589600000000002</v>
      </c>
      <c r="L5" s="29">
        <v>2.0230600000000001</v>
      </c>
      <c r="M5" s="29">
        <v>47.834800000000001</v>
      </c>
      <c r="N5" s="18" t="s">
        <v>383</v>
      </c>
    </row>
    <row r="6" spans="1:14" x14ac:dyDescent="0.35">
      <c r="A6" s="16" t="s">
        <v>45</v>
      </c>
      <c r="B6" s="18" t="s">
        <v>177</v>
      </c>
      <c r="C6" s="2"/>
      <c r="D6" s="2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29"/>
      <c r="I6" s="29"/>
      <c r="J6" s="29"/>
      <c r="K6" s="29"/>
      <c r="L6" s="29"/>
      <c r="M6" s="29"/>
      <c r="N6" s="18" t="s">
        <v>381</v>
      </c>
    </row>
    <row r="7" spans="1:14" x14ac:dyDescent="0.35">
      <c r="A7" s="16" t="s">
        <v>218</v>
      </c>
      <c r="B7" s="18" t="s">
        <v>327</v>
      </c>
      <c r="C7" s="2">
        <v>0</v>
      </c>
      <c r="D7" s="2" t="s">
        <v>382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29">
        <v>5.2816099999999997</v>
      </c>
      <c r="I7" s="29">
        <v>0.41521799999999998</v>
      </c>
      <c r="J7" s="29">
        <v>3.6939799999999998</v>
      </c>
      <c r="K7" s="29">
        <v>0.56781700000000002</v>
      </c>
      <c r="L7" s="29">
        <v>2.5056699999999998</v>
      </c>
      <c r="M7" s="29">
        <v>45.798499999999997</v>
      </c>
      <c r="N7" s="18" t="s">
        <v>383</v>
      </c>
    </row>
    <row r="8" spans="1:14" x14ac:dyDescent="0.35">
      <c r="A8" s="16" t="s">
        <v>31</v>
      </c>
      <c r="B8" s="18" t="s">
        <v>412</v>
      </c>
      <c r="C8" s="2">
        <v>0</v>
      </c>
      <c r="D8" s="2" t="s">
        <v>382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29">
        <v>6.2591900000000003</v>
      </c>
      <c r="I8" s="29">
        <v>0.48214200000000002</v>
      </c>
      <c r="J8" s="29">
        <v>4.59152</v>
      </c>
      <c r="K8" s="29">
        <v>0.69649399999999995</v>
      </c>
      <c r="L8" s="29">
        <v>3.9186800000000002</v>
      </c>
      <c r="M8" s="29">
        <v>56.550600000000003</v>
      </c>
      <c r="N8" s="18" t="s">
        <v>383</v>
      </c>
    </row>
    <row r="9" spans="1:14" x14ac:dyDescent="0.35">
      <c r="A9" s="16" t="s">
        <v>30</v>
      </c>
      <c r="B9" s="18" t="s">
        <v>274</v>
      </c>
      <c r="C9" s="2">
        <v>0</v>
      </c>
      <c r="D9" s="2" t="s">
        <v>382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29">
        <v>6.7511599999999996</v>
      </c>
      <c r="I9" s="29">
        <v>0.50231999999999999</v>
      </c>
      <c r="J9" s="29">
        <v>4.8603500000000004</v>
      </c>
      <c r="K9" s="29">
        <v>0.83690900000000001</v>
      </c>
      <c r="L9" s="29">
        <v>6.5527800000000003</v>
      </c>
      <c r="M9" s="29">
        <v>63.778300000000002</v>
      </c>
      <c r="N9" s="18" t="s">
        <v>383</v>
      </c>
    </row>
    <row r="10" spans="1:14" x14ac:dyDescent="0.35">
      <c r="A10" s="16" t="s">
        <v>26</v>
      </c>
      <c r="B10" s="18" t="s">
        <v>275</v>
      </c>
      <c r="C10" s="2">
        <v>0</v>
      </c>
      <c r="D10" s="2" t="s">
        <v>382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29">
        <v>7.5735900000000003</v>
      </c>
      <c r="I10" s="29">
        <v>0.55047000000000001</v>
      </c>
      <c r="J10" s="29">
        <v>5.17957</v>
      </c>
      <c r="K10" s="29">
        <v>0.85536900000000005</v>
      </c>
      <c r="L10" s="29">
        <v>10.6776</v>
      </c>
      <c r="M10" s="29">
        <v>66.561599999999999</v>
      </c>
      <c r="N10" s="18" t="s">
        <v>383</v>
      </c>
    </row>
    <row r="11" spans="1:14" x14ac:dyDescent="0.35">
      <c r="A11" s="16" t="s">
        <v>23</v>
      </c>
      <c r="B11" s="18" t="s">
        <v>217</v>
      </c>
      <c r="C11" s="2"/>
      <c r="D11" s="2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29"/>
      <c r="I11" s="29"/>
      <c r="J11" s="29"/>
      <c r="K11" s="29"/>
      <c r="L11" s="29"/>
      <c r="M11" s="29"/>
      <c r="N11" s="18" t="s">
        <v>217</v>
      </c>
    </row>
    <row r="12" spans="1:14" x14ac:dyDescent="0.35">
      <c r="A12" s="16" t="s">
        <v>219</v>
      </c>
      <c r="B12" s="18" t="s">
        <v>281</v>
      </c>
      <c r="C12" s="2">
        <v>0</v>
      </c>
      <c r="D12" s="2" t="s">
        <v>382</v>
      </c>
      <c r="E12" s="7" t="str">
        <f t="shared" si="0"/>
        <v>N</v>
      </c>
      <c r="F12" s="7" t="str">
        <f t="shared" si="1"/>
        <v>N</v>
      </c>
      <c r="G12" s="7" t="str">
        <f t="shared" si="2"/>
        <v>Y</v>
      </c>
      <c r="H12" s="29">
        <v>8.2204700000000006</v>
      </c>
      <c r="I12" s="29">
        <v>0.60502900000000004</v>
      </c>
      <c r="J12" s="29">
        <v>5.0346200000000003</v>
      </c>
      <c r="K12" s="29">
        <v>1.08707</v>
      </c>
      <c r="L12" s="29">
        <v>12.071</v>
      </c>
      <c r="M12" s="29">
        <v>73.979500000000002</v>
      </c>
      <c r="N12" s="18" t="s">
        <v>383</v>
      </c>
    </row>
    <row r="13" spans="1:14" x14ac:dyDescent="0.35">
      <c r="A13" s="16" t="s">
        <v>71</v>
      </c>
      <c r="B13" s="18" t="s">
        <v>269</v>
      </c>
      <c r="C13" s="2">
        <v>0</v>
      </c>
      <c r="D13" s="2" t="s">
        <v>382</v>
      </c>
      <c r="E13" s="7" t="str">
        <f t="shared" si="0"/>
        <v>N</v>
      </c>
      <c r="F13" s="7" t="str">
        <f t="shared" si="1"/>
        <v>N</v>
      </c>
      <c r="G13" s="7" t="str">
        <f t="shared" si="2"/>
        <v>Y</v>
      </c>
      <c r="H13" s="29">
        <v>8.1937099999999994</v>
      </c>
      <c r="I13" s="29">
        <v>0.59790299999999996</v>
      </c>
      <c r="J13" s="29">
        <v>5.8555099999999998</v>
      </c>
      <c r="K13" s="29">
        <v>0.957951</v>
      </c>
      <c r="L13" s="29">
        <v>10.3432</v>
      </c>
      <c r="M13" s="29">
        <v>74.895200000000003</v>
      </c>
      <c r="N13" s="18" t="s">
        <v>383</v>
      </c>
    </row>
    <row r="14" spans="1:14" x14ac:dyDescent="0.35">
      <c r="A14" s="16" t="s">
        <v>70</v>
      </c>
      <c r="B14" s="18" t="s">
        <v>299</v>
      </c>
      <c r="C14" s="2">
        <v>0</v>
      </c>
      <c r="D14" s="2" t="s">
        <v>382</v>
      </c>
      <c r="E14" s="7" t="str">
        <f t="shared" si="0"/>
        <v>N</v>
      </c>
      <c r="F14" s="7" t="str">
        <f t="shared" si="1"/>
        <v>N</v>
      </c>
      <c r="G14" s="7" t="str">
        <f t="shared" si="2"/>
        <v>Y</v>
      </c>
      <c r="H14" s="29">
        <v>7.1186299999999996</v>
      </c>
      <c r="I14" s="29">
        <v>0.52030900000000002</v>
      </c>
      <c r="J14" s="29">
        <v>4.6512799999999999</v>
      </c>
      <c r="K14" s="29">
        <v>0.88620100000000002</v>
      </c>
      <c r="L14" s="29">
        <v>8.1940500000000007</v>
      </c>
      <c r="M14" s="29">
        <v>64.202500000000001</v>
      </c>
      <c r="N14" s="18" t="s">
        <v>383</v>
      </c>
    </row>
    <row r="15" spans="1:14" x14ac:dyDescent="0.35">
      <c r="A15" s="16" t="s">
        <v>65</v>
      </c>
      <c r="B15" s="18" t="s">
        <v>291</v>
      </c>
      <c r="C15" s="2">
        <v>0</v>
      </c>
      <c r="D15" s="2" t="s">
        <v>382</v>
      </c>
      <c r="E15" s="7" t="str">
        <f t="shared" si="0"/>
        <v>N</v>
      </c>
      <c r="F15" s="7" t="str">
        <f t="shared" si="1"/>
        <v>N</v>
      </c>
      <c r="G15" s="7" t="str">
        <f t="shared" si="2"/>
        <v>Y</v>
      </c>
      <c r="H15" s="29">
        <v>6.2965600000000004</v>
      </c>
      <c r="I15" s="29">
        <v>0.46516400000000002</v>
      </c>
      <c r="J15" s="29">
        <v>4.2916699999999999</v>
      </c>
      <c r="K15" s="29">
        <v>0.71167000000000002</v>
      </c>
      <c r="L15" s="29">
        <v>4.99153</v>
      </c>
      <c r="M15" s="29">
        <v>55.265300000000003</v>
      </c>
      <c r="N15" s="18" t="s">
        <v>383</v>
      </c>
    </row>
    <row r="16" spans="1:14" x14ac:dyDescent="0.35">
      <c r="A16" s="16" t="s">
        <v>64</v>
      </c>
      <c r="B16" s="18" t="s">
        <v>217</v>
      </c>
      <c r="C16" s="2"/>
      <c r="D16" s="2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29"/>
      <c r="I16" s="29"/>
      <c r="J16" s="29"/>
      <c r="K16" s="29"/>
      <c r="L16" s="29"/>
      <c r="M16" s="29"/>
      <c r="N16" s="18" t="s">
        <v>217</v>
      </c>
    </row>
    <row r="17" spans="1:14" x14ac:dyDescent="0.35">
      <c r="A17" s="16" t="s">
        <v>178</v>
      </c>
      <c r="B17" s="18" t="s">
        <v>319</v>
      </c>
      <c r="C17" s="2">
        <v>0</v>
      </c>
      <c r="D17" s="2" t="s">
        <v>382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29">
        <v>5.8203800000000001</v>
      </c>
      <c r="I17" s="29">
        <v>0.42128500000000002</v>
      </c>
      <c r="J17" s="29">
        <v>4.0164499999999999</v>
      </c>
      <c r="K17" s="29">
        <v>0.71057800000000004</v>
      </c>
      <c r="L17" s="29">
        <v>3.3264499999999999</v>
      </c>
      <c r="M17" s="29">
        <v>53.422899999999998</v>
      </c>
      <c r="N17" s="18" t="s">
        <v>383</v>
      </c>
    </row>
    <row r="18" spans="1:14" x14ac:dyDescent="0.35">
      <c r="A18" s="16" t="s">
        <v>59</v>
      </c>
      <c r="B18" s="18" t="s">
        <v>416</v>
      </c>
      <c r="C18" s="2">
        <v>0</v>
      </c>
      <c r="D18" s="2" t="s">
        <v>382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29">
        <v>4.8476800000000004</v>
      </c>
      <c r="I18" s="29">
        <v>0.36929299999999998</v>
      </c>
      <c r="J18" s="29">
        <v>3.3487900000000002</v>
      </c>
      <c r="K18" s="29">
        <v>0.68930599999999997</v>
      </c>
      <c r="L18" s="29">
        <v>1.6962200000000001</v>
      </c>
      <c r="M18" s="29">
        <v>48.045200000000001</v>
      </c>
      <c r="N18" s="18" t="s">
        <v>383</v>
      </c>
    </row>
    <row r="19" spans="1:14" x14ac:dyDescent="0.35">
      <c r="A19" s="16" t="s">
        <v>55</v>
      </c>
      <c r="B19" s="18" t="s">
        <v>427</v>
      </c>
      <c r="C19" s="2">
        <v>0</v>
      </c>
      <c r="D19" s="2" t="s">
        <v>382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29">
        <v>5.4371499999999999</v>
      </c>
      <c r="I19" s="29">
        <v>0.408829</v>
      </c>
      <c r="J19" s="29">
        <v>3.7096399999999998</v>
      </c>
      <c r="K19" s="29">
        <v>0.61395299999999997</v>
      </c>
      <c r="L19" s="29">
        <v>2.7353100000000001</v>
      </c>
      <c r="M19" s="29">
        <v>47.723700000000001</v>
      </c>
      <c r="N19" s="18" t="s">
        <v>383</v>
      </c>
    </row>
    <row r="20" spans="1:14" x14ac:dyDescent="0.35">
      <c r="A20" s="16" t="s">
        <v>76</v>
      </c>
      <c r="B20" s="18" t="s">
        <v>297</v>
      </c>
      <c r="C20" s="2">
        <v>0</v>
      </c>
      <c r="D20" s="2" t="s">
        <v>382</v>
      </c>
      <c r="E20" s="7" t="str">
        <f t="shared" si="0"/>
        <v>N</v>
      </c>
      <c r="F20" s="7" t="str">
        <f t="shared" si="1"/>
        <v>N</v>
      </c>
      <c r="G20" s="7" t="str">
        <f t="shared" si="2"/>
        <v>Y</v>
      </c>
      <c r="H20" s="29">
        <v>8.2812599999999996</v>
      </c>
      <c r="I20" s="29">
        <v>0.58999900000000005</v>
      </c>
      <c r="J20" s="29">
        <v>4.7495500000000002</v>
      </c>
      <c r="K20" s="29">
        <v>1.17055</v>
      </c>
      <c r="L20" s="29">
        <v>13.9475</v>
      </c>
      <c r="M20" s="29">
        <v>74.562799999999996</v>
      </c>
      <c r="N20" s="18" t="s">
        <v>383</v>
      </c>
    </row>
    <row r="21" spans="1:14" x14ac:dyDescent="0.35">
      <c r="A21" s="16" t="s">
        <v>179</v>
      </c>
      <c r="B21" s="18" t="s">
        <v>273</v>
      </c>
      <c r="C21" s="2">
        <v>0</v>
      </c>
      <c r="D21" s="2" t="s">
        <v>382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29">
        <v>6.3946199999999997</v>
      </c>
      <c r="I21" s="29">
        <v>0.45362400000000003</v>
      </c>
      <c r="J21" s="29">
        <v>4.3511699999999998</v>
      </c>
      <c r="K21" s="29">
        <v>0.80879500000000004</v>
      </c>
      <c r="L21" s="29">
        <v>5.9440999999999997</v>
      </c>
      <c r="M21" s="29">
        <v>59.322899999999997</v>
      </c>
      <c r="N21" s="18" t="s">
        <v>383</v>
      </c>
    </row>
    <row r="22" spans="1:14" x14ac:dyDescent="0.35">
      <c r="A22" s="16" t="s">
        <v>44</v>
      </c>
      <c r="B22" s="18" t="s">
        <v>428</v>
      </c>
      <c r="C22" s="2">
        <v>0</v>
      </c>
      <c r="D22" s="2" t="s">
        <v>382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29">
        <v>7.0061099999999996</v>
      </c>
      <c r="I22" s="29">
        <v>0.50512000000000001</v>
      </c>
      <c r="J22" s="29">
        <v>4.8876799999999996</v>
      </c>
      <c r="K22" s="29">
        <v>0.79252999999999996</v>
      </c>
      <c r="L22" s="29">
        <v>7.2804000000000002</v>
      </c>
      <c r="M22" s="29">
        <v>62.238500000000002</v>
      </c>
      <c r="N22" s="18" t="s">
        <v>383</v>
      </c>
    </row>
    <row r="23" spans="1:14" x14ac:dyDescent="0.35">
      <c r="A23" s="16" t="s">
        <v>36</v>
      </c>
      <c r="B23" s="18" t="s">
        <v>326</v>
      </c>
      <c r="C23" s="2">
        <v>0</v>
      </c>
      <c r="D23" s="2" t="s">
        <v>382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29">
        <v>6.7086499999999996</v>
      </c>
      <c r="I23" s="29">
        <v>0.51179300000000005</v>
      </c>
      <c r="J23" s="29">
        <v>4.4745400000000002</v>
      </c>
      <c r="K23" s="29">
        <v>0.76941899999999996</v>
      </c>
      <c r="L23" s="29">
        <v>7.9265299999999996</v>
      </c>
      <c r="M23" s="29">
        <v>58.6753</v>
      </c>
      <c r="N23" s="18" t="s">
        <v>383</v>
      </c>
    </row>
    <row r="24" spans="1:14" x14ac:dyDescent="0.35">
      <c r="A24" s="16" t="s">
        <v>37</v>
      </c>
      <c r="B24" s="18" t="s">
        <v>302</v>
      </c>
      <c r="C24" s="2">
        <v>0</v>
      </c>
      <c r="D24" s="2" t="s">
        <v>382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29">
        <v>5.5143800000000001</v>
      </c>
      <c r="I24" s="29">
        <v>0.44651800000000003</v>
      </c>
      <c r="J24" s="29">
        <v>4.0925200000000004</v>
      </c>
      <c r="K24" s="29">
        <v>0.57668299999999995</v>
      </c>
      <c r="L24" s="29">
        <v>6.4398499999999999</v>
      </c>
      <c r="M24" s="29">
        <v>48.5807</v>
      </c>
      <c r="N24" s="18" t="s">
        <v>383</v>
      </c>
    </row>
    <row r="25" spans="1:14" x14ac:dyDescent="0.35">
      <c r="A25" s="16" t="s">
        <v>27</v>
      </c>
      <c r="B25" s="18" t="s">
        <v>177</v>
      </c>
      <c r="C25" s="2"/>
      <c r="D25" s="2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29"/>
      <c r="I25" s="29"/>
      <c r="J25" s="29"/>
      <c r="K25" s="29"/>
      <c r="L25" s="29"/>
      <c r="M25" s="29"/>
      <c r="N25" s="18" t="s">
        <v>381</v>
      </c>
    </row>
    <row r="26" spans="1:14" x14ac:dyDescent="0.35">
      <c r="A26" s="16" t="s">
        <v>220</v>
      </c>
      <c r="B26" s="18" t="s">
        <v>323</v>
      </c>
      <c r="C26" s="2">
        <v>0</v>
      </c>
      <c r="D26" s="2" t="s">
        <v>382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29">
        <v>5.2034099999999999</v>
      </c>
      <c r="I26" s="29">
        <v>0.36224899999999999</v>
      </c>
      <c r="J26" s="29">
        <v>3.05463</v>
      </c>
      <c r="K26" s="29">
        <v>0.72786600000000001</v>
      </c>
      <c r="L26" s="29">
        <v>3.90998</v>
      </c>
      <c r="M26" s="29">
        <v>47.152500000000003</v>
      </c>
      <c r="N26" s="18" t="s">
        <v>383</v>
      </c>
    </row>
    <row r="27" spans="1:14" x14ac:dyDescent="0.35">
      <c r="A27" s="16" t="s">
        <v>25</v>
      </c>
      <c r="B27" s="18" t="s">
        <v>303</v>
      </c>
      <c r="C27" s="2">
        <v>0</v>
      </c>
      <c r="D27" s="2" t="s">
        <v>382</v>
      </c>
      <c r="E27" s="7" t="str">
        <f t="shared" si="0"/>
        <v>N</v>
      </c>
      <c r="F27" s="7" t="str">
        <f t="shared" si="1"/>
        <v>N</v>
      </c>
      <c r="G27" s="7" t="str">
        <f t="shared" si="2"/>
        <v>Y</v>
      </c>
      <c r="H27" s="29">
        <v>8.4816299999999991</v>
      </c>
      <c r="I27" s="29">
        <v>0.59364399999999995</v>
      </c>
      <c r="J27" s="29">
        <v>5.5044000000000004</v>
      </c>
      <c r="K27" s="29">
        <v>1.1086</v>
      </c>
      <c r="L27" s="29">
        <v>13.796900000000001</v>
      </c>
      <c r="M27" s="29">
        <v>78.116299999999995</v>
      </c>
      <c r="N27" s="18" t="s">
        <v>383</v>
      </c>
    </row>
    <row r="28" spans="1:14" x14ac:dyDescent="0.35">
      <c r="A28" s="16" t="s">
        <v>20</v>
      </c>
      <c r="B28" s="18" t="s">
        <v>298</v>
      </c>
      <c r="C28" s="2">
        <v>0</v>
      </c>
      <c r="D28" s="2" t="s">
        <v>382</v>
      </c>
      <c r="E28" s="7" t="str">
        <f t="shared" si="0"/>
        <v>N</v>
      </c>
      <c r="F28" s="7" t="str">
        <f t="shared" si="1"/>
        <v>N</v>
      </c>
      <c r="G28" s="7" t="str">
        <f t="shared" si="2"/>
        <v>Y</v>
      </c>
      <c r="H28" s="29">
        <v>8.8602600000000002</v>
      </c>
      <c r="I28" s="29">
        <v>0.62585800000000003</v>
      </c>
      <c r="J28" s="29">
        <v>4.9069399999999996</v>
      </c>
      <c r="K28" s="29">
        <v>1.20174</v>
      </c>
      <c r="L28" s="29">
        <v>16.1539</v>
      </c>
      <c r="M28" s="29">
        <v>76.791200000000003</v>
      </c>
      <c r="N28" s="18" t="s">
        <v>383</v>
      </c>
    </row>
    <row r="29" spans="1:14" x14ac:dyDescent="0.35">
      <c r="A29" s="16" t="s">
        <v>75</v>
      </c>
      <c r="B29" s="18" t="s">
        <v>270</v>
      </c>
      <c r="C29" s="2">
        <v>0</v>
      </c>
      <c r="D29" s="2" t="s">
        <v>382</v>
      </c>
      <c r="E29" s="7" t="str">
        <f t="shared" si="0"/>
        <v>N</v>
      </c>
      <c r="F29" s="7" t="str">
        <f t="shared" si="1"/>
        <v>N</v>
      </c>
      <c r="G29" s="7" t="str">
        <f t="shared" si="2"/>
        <v>Y</v>
      </c>
      <c r="H29" s="29">
        <v>8.8305699999999998</v>
      </c>
      <c r="I29" s="29">
        <v>0.65109300000000003</v>
      </c>
      <c r="J29" s="29">
        <v>6.0140799999999999</v>
      </c>
      <c r="K29" s="29">
        <v>1.0017400000000001</v>
      </c>
      <c r="L29" s="29">
        <v>14.7659</v>
      </c>
      <c r="M29" s="29">
        <v>77.617900000000006</v>
      </c>
      <c r="N29" s="18" t="s">
        <v>383</v>
      </c>
    </row>
    <row r="30" spans="1:14" x14ac:dyDescent="0.35">
      <c r="A30" s="16" t="s">
        <v>74</v>
      </c>
      <c r="B30" s="18" t="s">
        <v>177</v>
      </c>
      <c r="C30" s="2"/>
      <c r="D30" s="2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29"/>
      <c r="I30" s="29"/>
      <c r="J30" s="29"/>
      <c r="K30" s="29"/>
      <c r="L30" s="29"/>
      <c r="M30" s="29"/>
      <c r="N30" s="18" t="s">
        <v>381</v>
      </c>
    </row>
    <row r="31" spans="1:14" x14ac:dyDescent="0.35">
      <c r="A31" s="16" t="s">
        <v>221</v>
      </c>
      <c r="B31" s="18" t="s">
        <v>318</v>
      </c>
      <c r="C31" s="2">
        <v>0</v>
      </c>
      <c r="D31" s="2" t="s">
        <v>382</v>
      </c>
      <c r="E31" s="7" t="str">
        <f t="shared" si="0"/>
        <v>N</v>
      </c>
      <c r="F31" s="7" t="str">
        <f t="shared" si="1"/>
        <v>N</v>
      </c>
      <c r="G31" s="7" t="str">
        <f t="shared" si="2"/>
        <v>Y</v>
      </c>
      <c r="H31" s="29">
        <v>6.0216700000000003</v>
      </c>
      <c r="I31" s="29">
        <v>0.42663699999999999</v>
      </c>
      <c r="J31" s="29">
        <v>3.4666199999999998</v>
      </c>
      <c r="K31" s="29">
        <v>0.82548299999999997</v>
      </c>
      <c r="L31" s="29">
        <v>5.5794499999999996</v>
      </c>
      <c r="M31" s="29">
        <v>53.494199999999999</v>
      </c>
      <c r="N31" s="18" t="s">
        <v>383</v>
      </c>
    </row>
    <row r="32" spans="1:14" x14ac:dyDescent="0.35">
      <c r="A32" s="16" t="s">
        <v>61</v>
      </c>
      <c r="B32" s="18" t="s">
        <v>325</v>
      </c>
      <c r="C32" s="2">
        <v>0</v>
      </c>
      <c r="D32" s="2" t="s">
        <v>382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29">
        <v>5.1202100000000002</v>
      </c>
      <c r="I32" s="29">
        <v>0.37370799999999998</v>
      </c>
      <c r="J32" s="29">
        <v>3.1369600000000002</v>
      </c>
      <c r="K32" s="29">
        <v>0.79318200000000005</v>
      </c>
      <c r="L32" s="29">
        <v>1.67961</v>
      </c>
      <c r="M32" s="29">
        <v>49.881700000000002</v>
      </c>
      <c r="N32" s="18" t="s">
        <v>383</v>
      </c>
    </row>
    <row r="33" spans="1:14" x14ac:dyDescent="0.35">
      <c r="A33" s="16" t="s">
        <v>60</v>
      </c>
      <c r="B33" s="18" t="s">
        <v>309</v>
      </c>
      <c r="C33" s="2">
        <v>0</v>
      </c>
      <c r="D33" s="2" t="s">
        <v>382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29">
        <v>4.9904000000000002</v>
      </c>
      <c r="I33" s="29">
        <v>0.35631000000000002</v>
      </c>
      <c r="J33" s="29">
        <v>3.00569</v>
      </c>
      <c r="K33" s="29">
        <v>0.67857100000000004</v>
      </c>
      <c r="L33" s="29">
        <v>1.94791</v>
      </c>
      <c r="M33" s="29">
        <v>45.161700000000003</v>
      </c>
      <c r="N33" s="18" t="s">
        <v>383</v>
      </c>
    </row>
    <row r="34" spans="1:14" x14ac:dyDescent="0.35">
      <c r="A34" s="16" t="s">
        <v>58</v>
      </c>
      <c r="B34" s="18" t="s">
        <v>417</v>
      </c>
      <c r="C34" s="2">
        <v>0</v>
      </c>
      <c r="D34" s="2" t="s">
        <v>382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29">
        <v>4.9928299999999997</v>
      </c>
      <c r="I34" s="29">
        <v>0.34045300000000001</v>
      </c>
      <c r="J34" s="29">
        <v>2.8622999999999998</v>
      </c>
      <c r="K34" s="29">
        <v>0.66232199999999997</v>
      </c>
      <c r="L34" s="29">
        <v>2.3793600000000001</v>
      </c>
      <c r="M34" s="29">
        <v>43.540399999999998</v>
      </c>
      <c r="N34" s="18" t="s">
        <v>383</v>
      </c>
    </row>
    <row r="35" spans="1:14" x14ac:dyDescent="0.35">
      <c r="A35" s="16" t="s">
        <v>50</v>
      </c>
      <c r="B35" s="18" t="s">
        <v>217</v>
      </c>
      <c r="C35" s="2"/>
      <c r="D35" s="2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29"/>
      <c r="I35" s="29"/>
      <c r="J35" s="29"/>
      <c r="K35" s="29"/>
      <c r="L35" s="29"/>
      <c r="M35" s="29"/>
      <c r="N35" s="18" t="s">
        <v>217</v>
      </c>
    </row>
    <row r="36" spans="1:14" x14ac:dyDescent="0.35">
      <c r="A36" s="16" t="s">
        <v>87</v>
      </c>
      <c r="B36" s="18" t="s">
        <v>307</v>
      </c>
      <c r="C36" s="2">
        <v>0</v>
      </c>
      <c r="D36" s="2" t="s">
        <v>382</v>
      </c>
      <c r="E36" s="7" t="str">
        <f t="shared" si="0"/>
        <v>N</v>
      </c>
      <c r="F36" s="7" t="str">
        <f t="shared" si="1"/>
        <v>N</v>
      </c>
      <c r="G36" s="7" t="str">
        <f t="shared" si="2"/>
        <v>Y</v>
      </c>
      <c r="H36" s="29">
        <v>8.1630000000000003</v>
      </c>
      <c r="I36" s="29">
        <v>0.57406199999999996</v>
      </c>
      <c r="J36" s="29">
        <v>4.4556899999999997</v>
      </c>
      <c r="K36" s="29">
        <v>1.13872</v>
      </c>
      <c r="L36" s="29">
        <v>14.5076</v>
      </c>
      <c r="M36" s="29">
        <v>71.230599999999995</v>
      </c>
      <c r="N36" s="18" t="s">
        <v>383</v>
      </c>
    </row>
    <row r="37" spans="1:14" x14ac:dyDescent="0.35">
      <c r="A37" s="16" t="s">
        <v>52</v>
      </c>
      <c r="B37" s="18" t="s">
        <v>331</v>
      </c>
      <c r="C37" s="2">
        <v>0</v>
      </c>
      <c r="D37" s="2" t="s">
        <v>382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29">
        <v>5.0888600000000004</v>
      </c>
      <c r="I37" s="29">
        <v>0.36203099999999999</v>
      </c>
      <c r="J37" s="29">
        <v>3.2158699999999998</v>
      </c>
      <c r="K37" s="29">
        <v>0.750112</v>
      </c>
      <c r="L37" s="29">
        <v>2.1498900000000001</v>
      </c>
      <c r="M37" s="29">
        <v>49.114800000000002</v>
      </c>
      <c r="N37" s="18" t="s">
        <v>383</v>
      </c>
    </row>
    <row r="38" spans="1:14" x14ac:dyDescent="0.35">
      <c r="A38" s="16" t="s">
        <v>40</v>
      </c>
      <c r="B38" s="18" t="s">
        <v>332</v>
      </c>
      <c r="C38" s="2">
        <v>0</v>
      </c>
      <c r="D38" s="2" t="s">
        <v>382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29">
        <v>6.1614800000000001</v>
      </c>
      <c r="I38" s="29">
        <v>0.44081700000000001</v>
      </c>
      <c r="J38" s="29">
        <v>3.53939</v>
      </c>
      <c r="K38" s="29">
        <v>0.89870899999999998</v>
      </c>
      <c r="L38" s="29">
        <v>7.2120499999999996</v>
      </c>
      <c r="M38" s="29">
        <v>56.399299999999997</v>
      </c>
      <c r="N38" s="18" t="s">
        <v>383</v>
      </c>
    </row>
    <row r="39" spans="1:14" x14ac:dyDescent="0.35">
      <c r="A39" s="16" t="s">
        <v>41</v>
      </c>
      <c r="B39" s="18" t="s">
        <v>276</v>
      </c>
      <c r="C39" s="2">
        <v>0</v>
      </c>
      <c r="D39" s="2" t="s">
        <v>382</v>
      </c>
      <c r="E39" s="7" t="str">
        <f t="shared" si="0"/>
        <v>N</v>
      </c>
      <c r="F39" s="7" t="str">
        <f t="shared" si="1"/>
        <v>N</v>
      </c>
      <c r="G39" s="7" t="str">
        <f t="shared" si="2"/>
        <v>Y</v>
      </c>
      <c r="H39" s="29">
        <v>5.5302800000000003</v>
      </c>
      <c r="I39" s="29">
        <v>0.396457</v>
      </c>
      <c r="J39" s="29">
        <v>3.44076</v>
      </c>
      <c r="K39" s="29">
        <v>0.82049799999999995</v>
      </c>
      <c r="L39" s="29">
        <v>3.9933000000000001</v>
      </c>
      <c r="M39" s="29">
        <v>53.133200000000002</v>
      </c>
      <c r="N39" s="18" t="s">
        <v>383</v>
      </c>
    </row>
    <row r="40" spans="1:14" x14ac:dyDescent="0.35">
      <c r="A40" s="16" t="s">
        <v>181</v>
      </c>
      <c r="B40" s="18" t="s">
        <v>217</v>
      </c>
      <c r="C40" s="2"/>
      <c r="D40" s="2"/>
      <c r="E40" s="7" t="str">
        <f t="shared" si="0"/>
        <v>N</v>
      </c>
      <c r="F40" s="7" t="str">
        <f t="shared" si="1"/>
        <v>N</v>
      </c>
      <c r="G40" s="7" t="str">
        <f t="shared" si="2"/>
        <v>N</v>
      </c>
      <c r="H40" s="29"/>
      <c r="I40" s="29"/>
      <c r="J40" s="29"/>
      <c r="K40" s="29"/>
      <c r="L40" s="29"/>
      <c r="M40" s="29"/>
      <c r="N40" s="18" t="s">
        <v>217</v>
      </c>
    </row>
    <row r="41" spans="1:14" x14ac:dyDescent="0.35">
      <c r="A41" s="16" t="s">
        <v>29</v>
      </c>
      <c r="B41" s="18" t="s">
        <v>293</v>
      </c>
      <c r="C41" s="2">
        <v>0</v>
      </c>
      <c r="D41" s="2" t="s">
        <v>382</v>
      </c>
      <c r="E41" s="7" t="str">
        <f t="shared" si="0"/>
        <v>N</v>
      </c>
      <c r="F41" s="7" t="str">
        <f t="shared" si="1"/>
        <v>N</v>
      </c>
      <c r="G41" s="7" t="str">
        <f t="shared" si="2"/>
        <v>Y</v>
      </c>
      <c r="H41" s="29">
        <v>6.6348799999999999</v>
      </c>
      <c r="I41" s="29">
        <v>0.48386200000000001</v>
      </c>
      <c r="J41" s="29">
        <v>4.0871700000000004</v>
      </c>
      <c r="K41" s="29">
        <v>0.76187099999999996</v>
      </c>
      <c r="L41" s="29">
        <v>9.0238200000000006</v>
      </c>
      <c r="M41" s="29">
        <v>55.802300000000002</v>
      </c>
      <c r="N41" s="18" t="s">
        <v>383</v>
      </c>
    </row>
    <row r="42" spans="1:14" x14ac:dyDescent="0.35">
      <c r="A42" s="16" t="s">
        <v>28</v>
      </c>
      <c r="B42" s="18" t="s">
        <v>313</v>
      </c>
      <c r="C42" s="2">
        <v>0</v>
      </c>
      <c r="D42" s="2" t="s">
        <v>382</v>
      </c>
      <c r="E42" s="7" t="str">
        <f t="shared" si="0"/>
        <v>N</v>
      </c>
      <c r="F42" s="7" t="str">
        <f t="shared" si="1"/>
        <v>N</v>
      </c>
      <c r="G42" s="7" t="str">
        <f t="shared" si="2"/>
        <v>Y</v>
      </c>
      <c r="H42" s="29">
        <v>5.8073899999999998</v>
      </c>
      <c r="I42" s="29">
        <v>0.39957700000000002</v>
      </c>
      <c r="J42" s="29">
        <v>3.4066000000000001</v>
      </c>
      <c r="K42" s="29">
        <v>0.70259300000000002</v>
      </c>
      <c r="L42" s="29">
        <v>5.3765099999999997</v>
      </c>
      <c r="M42" s="29">
        <v>48.922899999999998</v>
      </c>
      <c r="N42" s="18" t="s">
        <v>383</v>
      </c>
    </row>
    <row r="43" spans="1:14" x14ac:dyDescent="0.35">
      <c r="A43" s="16" t="s">
        <v>24</v>
      </c>
      <c r="B43" s="18" t="s">
        <v>304</v>
      </c>
      <c r="C43" s="2">
        <v>0</v>
      </c>
      <c r="D43" s="2" t="s">
        <v>382</v>
      </c>
      <c r="E43" s="7" t="str">
        <f t="shared" si="0"/>
        <v>N</v>
      </c>
      <c r="F43" s="7" t="str">
        <f t="shared" si="1"/>
        <v>N</v>
      </c>
      <c r="G43" s="7" t="str">
        <f t="shared" si="2"/>
        <v>Y</v>
      </c>
      <c r="H43" s="29">
        <v>9.0497099999999993</v>
      </c>
      <c r="I43" s="29">
        <v>0.61240600000000001</v>
      </c>
      <c r="J43" s="29">
        <v>5.1683399999999997</v>
      </c>
      <c r="K43" s="29">
        <v>1.1863900000000001</v>
      </c>
      <c r="L43" s="29">
        <v>17.439</v>
      </c>
      <c r="M43" s="29">
        <v>78.3048</v>
      </c>
      <c r="N43" s="18" t="s">
        <v>383</v>
      </c>
    </row>
    <row r="44" spans="1:14" x14ac:dyDescent="0.35">
      <c r="A44" s="16" t="s">
        <v>86</v>
      </c>
      <c r="B44" s="18" t="s">
        <v>217</v>
      </c>
      <c r="C44" s="2"/>
      <c r="D44" s="2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29"/>
      <c r="I44" s="29"/>
      <c r="J44" s="29"/>
      <c r="K44" s="29"/>
      <c r="L44" s="29"/>
      <c r="M44" s="29"/>
      <c r="N44" s="18" t="s">
        <v>217</v>
      </c>
    </row>
    <row r="45" spans="1:14" x14ac:dyDescent="0.35">
      <c r="A45" s="16" t="s">
        <v>180</v>
      </c>
      <c r="B45" s="18" t="s">
        <v>405</v>
      </c>
      <c r="C45" s="2">
        <v>0</v>
      </c>
      <c r="D45" s="2" t="s">
        <v>382</v>
      </c>
      <c r="E45" s="7" t="str">
        <f t="shared" si="0"/>
        <v>N</v>
      </c>
      <c r="F45" s="7" t="str">
        <f t="shared" si="1"/>
        <v>N</v>
      </c>
      <c r="G45" s="7" t="str">
        <f t="shared" si="2"/>
        <v>Y</v>
      </c>
      <c r="H45" s="29">
        <v>7.12845</v>
      </c>
      <c r="I45" s="29">
        <v>0.49896800000000002</v>
      </c>
      <c r="J45" s="29">
        <v>3.9965000000000002</v>
      </c>
      <c r="K45" s="29">
        <v>0.96698600000000001</v>
      </c>
      <c r="L45" s="29">
        <v>9.0037000000000003</v>
      </c>
      <c r="M45" s="29">
        <v>62.165500000000002</v>
      </c>
      <c r="N45" s="18" t="s">
        <v>383</v>
      </c>
    </row>
    <row r="46" spans="1:14" x14ac:dyDescent="0.35">
      <c r="A46" s="16" t="s">
        <v>79</v>
      </c>
      <c r="B46" s="18" t="s">
        <v>415</v>
      </c>
      <c r="C46" s="2">
        <v>0</v>
      </c>
      <c r="D46" s="2" t="s">
        <v>382</v>
      </c>
      <c r="E46" s="7" t="str">
        <f t="shared" si="0"/>
        <v>N</v>
      </c>
      <c r="F46" s="7" t="str">
        <f t="shared" si="1"/>
        <v>N</v>
      </c>
      <c r="G46" s="7" t="str">
        <f t="shared" si="2"/>
        <v>Y</v>
      </c>
      <c r="H46" s="29">
        <v>6.7072200000000004</v>
      </c>
      <c r="I46" s="29">
        <v>0.46637899999999999</v>
      </c>
      <c r="J46" s="29">
        <v>3.7036799999999999</v>
      </c>
      <c r="K46" s="29">
        <v>0.92219200000000001</v>
      </c>
      <c r="L46" s="29">
        <v>8.4722600000000003</v>
      </c>
      <c r="M46" s="29">
        <v>58.442300000000003</v>
      </c>
      <c r="N46" s="18" t="s">
        <v>383</v>
      </c>
    </row>
    <row r="47" spans="1:14" x14ac:dyDescent="0.35">
      <c r="A47" s="16" t="s">
        <v>72</v>
      </c>
      <c r="B47" s="18" t="s">
        <v>429</v>
      </c>
      <c r="C47" s="2">
        <v>0</v>
      </c>
      <c r="D47" s="2" t="s">
        <v>382</v>
      </c>
      <c r="E47" s="7" t="str">
        <f t="shared" si="0"/>
        <v>N</v>
      </c>
      <c r="F47" s="7" t="str">
        <f t="shared" si="1"/>
        <v>N</v>
      </c>
      <c r="G47" s="7" t="str">
        <f t="shared" si="2"/>
        <v>Y</v>
      </c>
      <c r="H47" s="29">
        <v>5.3974299999999999</v>
      </c>
      <c r="I47" s="29">
        <v>0.415246</v>
      </c>
      <c r="J47" s="29">
        <v>3.52393</v>
      </c>
      <c r="K47" s="29">
        <v>0.71880299999999997</v>
      </c>
      <c r="L47" s="29">
        <v>2.2433399999999999</v>
      </c>
      <c r="M47" s="29">
        <v>50.329000000000001</v>
      </c>
      <c r="N47" s="18" t="s">
        <v>383</v>
      </c>
    </row>
    <row r="48" spans="1:14" x14ac:dyDescent="0.35">
      <c r="A48" s="16" t="s">
        <v>63</v>
      </c>
      <c r="B48" s="18" t="s">
        <v>310</v>
      </c>
      <c r="C48" s="2">
        <v>0</v>
      </c>
      <c r="D48" s="2" t="s">
        <v>382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29">
        <v>6.1164800000000001</v>
      </c>
      <c r="I48" s="29">
        <v>0.43003000000000002</v>
      </c>
      <c r="J48" s="29">
        <v>3.51715</v>
      </c>
      <c r="K48" s="29">
        <v>0.90767799999999998</v>
      </c>
      <c r="L48" s="29">
        <v>6.4055799999999996</v>
      </c>
      <c r="M48" s="29">
        <v>56.5017</v>
      </c>
      <c r="N48" s="18" t="s">
        <v>383</v>
      </c>
    </row>
    <row r="49" spans="1:14" x14ac:dyDescent="0.35">
      <c r="A49" s="16" t="s">
        <v>62</v>
      </c>
      <c r="B49" s="18" t="s">
        <v>177</v>
      </c>
      <c r="C49" s="2"/>
      <c r="D49" s="2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29"/>
      <c r="I49" s="29"/>
      <c r="J49" s="29"/>
      <c r="K49" s="29"/>
      <c r="L49" s="29"/>
      <c r="M49" s="29"/>
      <c r="N49" s="18" t="s">
        <v>381</v>
      </c>
    </row>
    <row r="50" spans="1:14" x14ac:dyDescent="0.35">
      <c r="A50" s="16" t="s">
        <v>222</v>
      </c>
      <c r="B50" s="18" t="s">
        <v>271</v>
      </c>
      <c r="C50" s="2">
        <v>0</v>
      </c>
      <c r="D50" s="2" t="s">
        <v>382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29">
        <v>5.9537399999999998</v>
      </c>
      <c r="I50" s="29">
        <v>0.42113600000000001</v>
      </c>
      <c r="J50" s="29">
        <v>3.5855999999999999</v>
      </c>
      <c r="K50" s="29">
        <v>0.85636100000000004</v>
      </c>
      <c r="L50" s="29">
        <v>5.7439799999999996</v>
      </c>
      <c r="M50" s="29">
        <v>55.412700000000001</v>
      </c>
      <c r="N50" s="18" t="s">
        <v>383</v>
      </c>
    </row>
    <row r="51" spans="1:14" x14ac:dyDescent="0.35">
      <c r="A51" s="16" t="s">
        <v>51</v>
      </c>
      <c r="B51" s="18" t="s">
        <v>272</v>
      </c>
      <c r="C51" s="2">
        <v>0</v>
      </c>
      <c r="D51" s="2" t="s">
        <v>382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29">
        <v>4.9968500000000002</v>
      </c>
      <c r="I51" s="29">
        <v>0.35945500000000002</v>
      </c>
      <c r="J51" s="29">
        <v>3.01159</v>
      </c>
      <c r="K51" s="29">
        <v>0.75675599999999998</v>
      </c>
      <c r="L51" s="29">
        <v>2.0197699999999998</v>
      </c>
      <c r="M51" s="29">
        <v>47.7393</v>
      </c>
      <c r="N51" s="18" t="s">
        <v>383</v>
      </c>
    </row>
    <row r="52" spans="1:14" x14ac:dyDescent="0.35">
      <c r="A52" s="16" t="s">
        <v>223</v>
      </c>
      <c r="B52" s="18" t="s">
        <v>317</v>
      </c>
      <c r="C52" s="2">
        <v>0</v>
      </c>
      <c r="D52" s="2" t="s">
        <v>382</v>
      </c>
      <c r="E52" s="7" t="str">
        <f t="shared" si="0"/>
        <v>N</v>
      </c>
      <c r="F52" s="7" t="str">
        <f t="shared" si="1"/>
        <v>N</v>
      </c>
      <c r="G52" s="7" t="str">
        <f t="shared" si="2"/>
        <v>Y</v>
      </c>
      <c r="H52" s="29">
        <v>10.6046</v>
      </c>
      <c r="I52" s="29">
        <v>0.72851600000000005</v>
      </c>
      <c r="J52" s="29">
        <v>5.3687300000000002</v>
      </c>
      <c r="K52" s="29">
        <v>1.42062</v>
      </c>
      <c r="L52" s="29">
        <v>26.968699999999998</v>
      </c>
      <c r="M52" s="29">
        <v>87.332400000000007</v>
      </c>
      <c r="N52" s="18" t="s">
        <v>383</v>
      </c>
    </row>
    <row r="53" spans="1:14" x14ac:dyDescent="0.35">
      <c r="A53" s="16" t="s">
        <v>47</v>
      </c>
      <c r="B53" s="18" t="s">
        <v>177</v>
      </c>
      <c r="C53" s="2"/>
      <c r="D53" s="2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29"/>
      <c r="I53" s="29"/>
      <c r="J53" s="29"/>
      <c r="K53" s="29"/>
      <c r="L53" s="29"/>
      <c r="M53" s="29"/>
      <c r="N53" s="18" t="s">
        <v>381</v>
      </c>
    </row>
    <row r="54" spans="1:14" x14ac:dyDescent="0.35">
      <c r="A54" s="16" t="s">
        <v>224</v>
      </c>
      <c r="B54" s="18" t="s">
        <v>301</v>
      </c>
      <c r="C54" s="2">
        <v>0</v>
      </c>
      <c r="D54" s="2" t="s">
        <v>382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29">
        <v>5.7498899999999997</v>
      </c>
      <c r="I54" s="29">
        <v>0.44805400000000001</v>
      </c>
      <c r="J54" s="29">
        <v>4.0819299999999998</v>
      </c>
      <c r="K54" s="29">
        <v>0.53835100000000002</v>
      </c>
      <c r="L54" s="29">
        <v>3.6377700000000002</v>
      </c>
      <c r="M54" s="29">
        <v>46.877600000000001</v>
      </c>
      <c r="N54" s="18" t="s">
        <v>383</v>
      </c>
    </row>
    <row r="55" spans="1:14" x14ac:dyDescent="0.35">
      <c r="A55" s="16" t="s">
        <v>43</v>
      </c>
      <c r="B55" s="18" t="s">
        <v>277</v>
      </c>
      <c r="C55" s="2">
        <v>0</v>
      </c>
      <c r="D55" s="2" t="s">
        <v>382</v>
      </c>
      <c r="E55" s="7" t="str">
        <f t="shared" si="0"/>
        <v>N</v>
      </c>
      <c r="F55" s="7" t="str">
        <f t="shared" si="1"/>
        <v>N</v>
      </c>
      <c r="G55" s="7" t="str">
        <f t="shared" si="2"/>
        <v>Y</v>
      </c>
      <c r="H55" s="29">
        <v>5.60785</v>
      </c>
      <c r="I55" s="29">
        <v>0.40887299999999999</v>
      </c>
      <c r="J55" s="29">
        <v>3.5231599999999998</v>
      </c>
      <c r="K55" s="29">
        <v>0.65126300000000004</v>
      </c>
      <c r="L55" s="29">
        <v>4.2873200000000002</v>
      </c>
      <c r="M55" s="29">
        <v>47.901000000000003</v>
      </c>
      <c r="N55" s="18" t="s">
        <v>383</v>
      </c>
    </row>
    <row r="56" spans="1:14" x14ac:dyDescent="0.35">
      <c r="A56" s="16" t="s">
        <v>33</v>
      </c>
      <c r="B56" s="18" t="s">
        <v>314</v>
      </c>
      <c r="C56" s="2">
        <v>0</v>
      </c>
      <c r="D56" s="2" t="s">
        <v>382</v>
      </c>
      <c r="E56" s="7" t="str">
        <f t="shared" si="0"/>
        <v>N</v>
      </c>
      <c r="F56" s="7" t="str">
        <f t="shared" si="1"/>
        <v>N</v>
      </c>
      <c r="G56" s="7" t="str">
        <f t="shared" si="2"/>
        <v>Y</v>
      </c>
      <c r="H56" s="29">
        <v>5.2725799999999996</v>
      </c>
      <c r="I56" s="29">
        <v>0.36274400000000001</v>
      </c>
      <c r="J56" s="29">
        <v>2.9153799999999999</v>
      </c>
      <c r="K56" s="29">
        <v>0.81218800000000002</v>
      </c>
      <c r="L56" s="29">
        <v>4.6196799999999998</v>
      </c>
      <c r="M56" s="29">
        <v>48.660400000000003</v>
      </c>
      <c r="N56" s="18" t="s">
        <v>383</v>
      </c>
    </row>
    <row r="57" spans="1:14" x14ac:dyDescent="0.35">
      <c r="A57" s="16" t="s">
        <v>32</v>
      </c>
      <c r="B57" s="18" t="s">
        <v>324</v>
      </c>
      <c r="C57" s="2">
        <v>0</v>
      </c>
      <c r="D57" s="2" t="s">
        <v>382</v>
      </c>
      <c r="E57" s="7" t="str">
        <f t="shared" si="0"/>
        <v>N</v>
      </c>
      <c r="F57" s="7" t="str">
        <f t="shared" si="1"/>
        <v>N</v>
      </c>
      <c r="G57" s="7" t="str">
        <f t="shared" si="2"/>
        <v>Y</v>
      </c>
      <c r="H57" s="29">
        <v>5.3602699999999999</v>
      </c>
      <c r="I57" s="29">
        <v>0.37530400000000003</v>
      </c>
      <c r="J57" s="29">
        <v>3.1089500000000001</v>
      </c>
      <c r="K57" s="29">
        <v>0.752363</v>
      </c>
      <c r="L57" s="29">
        <v>4.1853199999999999</v>
      </c>
      <c r="M57" s="29">
        <v>48.363799999999998</v>
      </c>
      <c r="N57" s="18" t="s">
        <v>383</v>
      </c>
    </row>
    <row r="58" spans="1:14" x14ac:dyDescent="0.35">
      <c r="A58" s="16" t="s">
        <v>22</v>
      </c>
      <c r="B58" s="18" t="s">
        <v>217</v>
      </c>
      <c r="C58" s="2"/>
      <c r="D58" s="2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29"/>
      <c r="I58" s="29"/>
      <c r="J58" s="29"/>
      <c r="K58" s="29"/>
      <c r="L58" s="29"/>
      <c r="M58" s="29"/>
      <c r="N58" s="18" t="s">
        <v>217</v>
      </c>
    </row>
    <row r="59" spans="1:14" x14ac:dyDescent="0.35">
      <c r="A59" s="16" t="s">
        <v>183</v>
      </c>
      <c r="B59" s="18" t="s">
        <v>294</v>
      </c>
      <c r="C59" s="2">
        <v>0</v>
      </c>
      <c r="D59" s="2" t="s">
        <v>382</v>
      </c>
      <c r="E59" s="7" t="str">
        <f t="shared" si="0"/>
        <v>N</v>
      </c>
      <c r="F59" s="7" t="str">
        <f t="shared" si="1"/>
        <v>N</v>
      </c>
      <c r="G59" s="7" t="str">
        <f t="shared" si="2"/>
        <v>Y</v>
      </c>
      <c r="H59" s="29">
        <v>10.007300000000001</v>
      </c>
      <c r="I59" s="29">
        <v>0.69205000000000005</v>
      </c>
      <c r="J59" s="29">
        <v>5.5162000000000004</v>
      </c>
      <c r="K59" s="29">
        <v>1.2780199999999999</v>
      </c>
      <c r="L59" s="29">
        <v>24.332899999999999</v>
      </c>
      <c r="M59" s="29">
        <v>83.963099999999997</v>
      </c>
      <c r="N59" s="18" t="s">
        <v>383</v>
      </c>
    </row>
    <row r="60" spans="1:14" x14ac:dyDescent="0.35">
      <c r="A60" s="16" t="s">
        <v>91</v>
      </c>
      <c r="B60" s="18" t="s">
        <v>308</v>
      </c>
      <c r="C60" s="2">
        <v>0</v>
      </c>
      <c r="D60" s="2" t="s">
        <v>382</v>
      </c>
      <c r="E60" s="7" t="str">
        <f t="shared" si="0"/>
        <v>N</v>
      </c>
      <c r="F60" s="7" t="str">
        <f t="shared" si="1"/>
        <v>N</v>
      </c>
      <c r="G60" s="7" t="str">
        <f t="shared" si="2"/>
        <v>Y</v>
      </c>
      <c r="H60" s="29">
        <v>10.374000000000001</v>
      </c>
      <c r="I60" s="29">
        <v>0.71562300000000001</v>
      </c>
      <c r="J60" s="29">
        <v>5.3255600000000003</v>
      </c>
      <c r="K60" s="29">
        <v>1.43066</v>
      </c>
      <c r="L60" s="29">
        <v>23.287199999999999</v>
      </c>
      <c r="M60" s="29">
        <v>87.287199999999999</v>
      </c>
      <c r="N60" s="18" t="s">
        <v>383</v>
      </c>
    </row>
    <row r="61" spans="1:14" x14ac:dyDescent="0.35">
      <c r="A61" s="16" t="s">
        <v>78</v>
      </c>
      <c r="B61" s="18" t="s">
        <v>414</v>
      </c>
      <c r="C61" s="2">
        <v>0</v>
      </c>
      <c r="D61" s="2" t="s">
        <v>382</v>
      </c>
      <c r="E61" s="7" t="str">
        <f t="shared" si="0"/>
        <v>N</v>
      </c>
      <c r="F61" s="7" t="str">
        <f t="shared" si="1"/>
        <v>N</v>
      </c>
      <c r="G61" s="7" t="str">
        <f t="shared" si="2"/>
        <v>Y</v>
      </c>
      <c r="H61" s="29">
        <v>7.56799</v>
      </c>
      <c r="I61" s="29">
        <v>0.55045200000000005</v>
      </c>
      <c r="J61" s="29">
        <v>4.2663500000000001</v>
      </c>
      <c r="K61" s="29">
        <v>0.99529100000000004</v>
      </c>
      <c r="L61" s="29">
        <v>9.3222000000000005</v>
      </c>
      <c r="M61" s="29">
        <v>65.163300000000007</v>
      </c>
      <c r="N61" s="18" t="s">
        <v>383</v>
      </c>
    </row>
    <row r="62" spans="1:14" x14ac:dyDescent="0.35">
      <c r="A62" s="16" t="s">
        <v>73</v>
      </c>
      <c r="B62" s="18" t="s">
        <v>296</v>
      </c>
      <c r="C62" s="2">
        <v>0</v>
      </c>
      <c r="D62" s="2" t="s">
        <v>382</v>
      </c>
      <c r="E62" s="7" t="str">
        <f t="shared" si="0"/>
        <v>N</v>
      </c>
      <c r="F62" s="7" t="str">
        <f t="shared" si="1"/>
        <v>N</v>
      </c>
      <c r="G62" s="7" t="str">
        <f t="shared" si="2"/>
        <v>Y</v>
      </c>
      <c r="H62" s="29">
        <v>9.6208799999999997</v>
      </c>
      <c r="I62" s="29">
        <v>0.67807099999999998</v>
      </c>
      <c r="J62" s="29">
        <v>5.0629400000000002</v>
      </c>
      <c r="K62" s="29">
        <v>1.1572</v>
      </c>
      <c r="L62" s="29">
        <v>18.634499999999999</v>
      </c>
      <c r="M62" s="29">
        <v>76.542900000000003</v>
      </c>
      <c r="N62" s="18" t="s">
        <v>383</v>
      </c>
    </row>
    <row r="63" spans="1:14" x14ac:dyDescent="0.35">
      <c r="A63" s="16" t="s">
        <v>68</v>
      </c>
      <c r="B63" s="18" t="s">
        <v>217</v>
      </c>
      <c r="C63" s="2"/>
      <c r="D63" s="2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29"/>
      <c r="I63" s="29"/>
      <c r="J63" s="29"/>
      <c r="K63" s="29"/>
      <c r="L63" s="29"/>
      <c r="M63" s="29"/>
      <c r="N63" s="18" t="s">
        <v>217</v>
      </c>
    </row>
    <row r="64" spans="1:14" x14ac:dyDescent="0.35">
      <c r="A64" s="16" t="s">
        <v>182</v>
      </c>
      <c r="B64" s="18" t="s">
        <v>430</v>
      </c>
      <c r="C64" s="2">
        <v>0</v>
      </c>
      <c r="D64" s="2" t="s">
        <v>382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29">
        <v>6.1581900000000003</v>
      </c>
      <c r="I64" s="29">
        <v>0.44339400000000001</v>
      </c>
      <c r="J64" s="29">
        <v>3.5115099999999999</v>
      </c>
      <c r="K64" s="29">
        <v>0.84093700000000005</v>
      </c>
      <c r="L64" s="29">
        <v>5.50345</v>
      </c>
      <c r="M64" s="29">
        <v>54.341099999999997</v>
      </c>
      <c r="N64" s="18" t="s">
        <v>383</v>
      </c>
    </row>
    <row r="65" spans="1:14" x14ac:dyDescent="0.35">
      <c r="A65" s="16" t="s">
        <v>57</v>
      </c>
      <c r="B65" s="18" t="s">
        <v>431</v>
      </c>
      <c r="C65" s="2">
        <v>0</v>
      </c>
      <c r="D65" s="2" t="s">
        <v>382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29">
        <v>8.2923299999999998</v>
      </c>
      <c r="I65" s="29">
        <v>0.56128999999999996</v>
      </c>
      <c r="J65" s="29">
        <v>4.79542</v>
      </c>
      <c r="K65" s="29">
        <v>0.83463799999999999</v>
      </c>
      <c r="L65" s="29">
        <v>15.8933</v>
      </c>
      <c r="M65" s="29">
        <v>63.264800000000001</v>
      </c>
      <c r="N65" s="18" t="s">
        <v>383</v>
      </c>
    </row>
    <row r="66" spans="1:14" x14ac:dyDescent="0.35">
      <c r="A66" s="16" t="s">
        <v>56</v>
      </c>
      <c r="B66" s="18" t="s">
        <v>311</v>
      </c>
      <c r="C66" s="2">
        <v>0</v>
      </c>
      <c r="D66" s="2" t="s">
        <v>382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29">
        <v>8.2225599999999996</v>
      </c>
      <c r="I66" s="29">
        <v>0.57321</v>
      </c>
      <c r="J66" s="29">
        <v>5.1397000000000004</v>
      </c>
      <c r="K66" s="29">
        <v>0.95774499999999996</v>
      </c>
      <c r="L66" s="29">
        <v>13.916399999999999</v>
      </c>
      <c r="M66" s="29">
        <v>70.160700000000006</v>
      </c>
      <c r="N66" s="18" t="s">
        <v>383</v>
      </c>
    </row>
    <row r="67" spans="1:14" x14ac:dyDescent="0.35">
      <c r="A67" s="16" t="s">
        <v>53</v>
      </c>
      <c r="B67" s="18" t="s">
        <v>432</v>
      </c>
      <c r="C67" s="2">
        <v>0</v>
      </c>
      <c r="D67" s="2" t="s">
        <v>382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29">
        <v>6.6652500000000003</v>
      </c>
      <c r="I67" s="29">
        <v>0.46370600000000001</v>
      </c>
      <c r="J67" s="29">
        <v>3.9004599999999998</v>
      </c>
      <c r="K67" s="29">
        <v>0.84633599999999998</v>
      </c>
      <c r="L67" s="29">
        <v>8.7809299999999997</v>
      </c>
      <c r="M67" s="29">
        <v>57.455199999999998</v>
      </c>
      <c r="N67" s="18" t="s">
        <v>383</v>
      </c>
    </row>
    <row r="68" spans="1:14" x14ac:dyDescent="0.35">
      <c r="A68" s="16" t="s">
        <v>93</v>
      </c>
      <c r="B68" s="18" t="s">
        <v>316</v>
      </c>
      <c r="C68" s="2"/>
      <c r="D68" s="2"/>
      <c r="E68" s="7" t="str">
        <f t="shared" ref="E68:E131" si="3">IF(LEFT(B68,5)="MSIOD","Y","N")</f>
        <v>N</v>
      </c>
      <c r="F68" s="7" t="str">
        <f t="shared" ref="F68:F131" si="4">IF(
AND(
LEFT(B68,3)="MSI",E68="N"),"Y","N")</f>
        <v>N</v>
      </c>
      <c r="G68" s="7" t="str">
        <f t="shared" ref="G68:G131" si="5">IF(LEFT(B68,5)="DDRIO","Y","N")</f>
        <v>N</v>
      </c>
      <c r="H68" s="29"/>
      <c r="I68" s="29"/>
      <c r="J68" s="29"/>
      <c r="K68" s="29"/>
      <c r="L68" s="29"/>
      <c r="M68" s="29"/>
      <c r="N68" s="18" t="s">
        <v>384</v>
      </c>
    </row>
    <row r="69" spans="1:14" x14ac:dyDescent="0.35">
      <c r="A69" s="16" t="s">
        <v>46</v>
      </c>
      <c r="B69" s="18" t="s">
        <v>292</v>
      </c>
      <c r="C69" s="2">
        <v>0</v>
      </c>
      <c r="D69" s="2" t="s">
        <v>382</v>
      </c>
      <c r="E69" s="7" t="str">
        <f t="shared" si="3"/>
        <v>N</v>
      </c>
      <c r="F69" s="7" t="str">
        <f t="shared" si="4"/>
        <v>N</v>
      </c>
      <c r="G69" s="7" t="str">
        <f t="shared" si="5"/>
        <v>Y</v>
      </c>
      <c r="H69" s="29">
        <v>6.5553999999999997</v>
      </c>
      <c r="I69" s="29">
        <v>0.496865</v>
      </c>
      <c r="J69" s="29">
        <v>4.2326499999999996</v>
      </c>
      <c r="K69" s="29">
        <v>0.85566900000000001</v>
      </c>
      <c r="L69" s="29">
        <v>6.8338900000000002</v>
      </c>
      <c r="M69" s="29">
        <v>60.180900000000001</v>
      </c>
      <c r="N69" s="18" t="s">
        <v>383</v>
      </c>
    </row>
    <row r="70" spans="1:14" x14ac:dyDescent="0.35">
      <c r="A70" s="16" t="s">
        <v>42</v>
      </c>
      <c r="B70" s="18" t="s">
        <v>312</v>
      </c>
      <c r="C70" s="2">
        <v>0</v>
      </c>
      <c r="D70" s="2" t="s">
        <v>382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29">
        <v>7.2893499999999998</v>
      </c>
      <c r="I70" s="29">
        <v>0.51758599999999999</v>
      </c>
      <c r="J70" s="29">
        <v>4.3521799999999997</v>
      </c>
      <c r="K70" s="29">
        <v>0.89821399999999996</v>
      </c>
      <c r="L70" s="29">
        <v>10.157500000000001</v>
      </c>
      <c r="M70" s="29">
        <v>62.523499999999999</v>
      </c>
      <c r="N70" s="18" t="s">
        <v>383</v>
      </c>
    </row>
    <row r="71" spans="1:14" x14ac:dyDescent="0.35">
      <c r="A71" s="16" t="s">
        <v>38</v>
      </c>
      <c r="B71" s="18" t="s">
        <v>321</v>
      </c>
      <c r="C71" s="2">
        <v>0</v>
      </c>
      <c r="D71" s="2" t="s">
        <v>382</v>
      </c>
      <c r="E71" s="7" t="str">
        <f t="shared" si="3"/>
        <v>N</v>
      </c>
      <c r="F71" s="7" t="str">
        <f t="shared" si="4"/>
        <v>N</v>
      </c>
      <c r="G71" s="7" t="str">
        <f t="shared" si="5"/>
        <v>Y</v>
      </c>
      <c r="H71" s="29">
        <v>6.6744000000000003</v>
      </c>
      <c r="I71" s="29">
        <v>0.46651799999999999</v>
      </c>
      <c r="J71" s="29">
        <v>3.9292899999999999</v>
      </c>
      <c r="K71" s="29">
        <v>0.73083399999999998</v>
      </c>
      <c r="L71" s="29">
        <v>8.1738099999999996</v>
      </c>
      <c r="M71" s="29">
        <v>53.587899999999998</v>
      </c>
      <c r="N71" s="18" t="s">
        <v>383</v>
      </c>
    </row>
    <row r="72" spans="1:14" x14ac:dyDescent="0.35">
      <c r="A72" s="16" t="s">
        <v>35</v>
      </c>
      <c r="B72" s="18" t="s">
        <v>177</v>
      </c>
      <c r="C72" s="2"/>
      <c r="D72" s="2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29"/>
      <c r="I72" s="29"/>
      <c r="J72" s="29"/>
      <c r="K72" s="29"/>
      <c r="L72" s="29"/>
      <c r="M72" s="29"/>
      <c r="N72" s="18" t="s">
        <v>381</v>
      </c>
    </row>
    <row r="73" spans="1:14" x14ac:dyDescent="0.35">
      <c r="A73" s="16" t="s">
        <v>225</v>
      </c>
      <c r="B73" s="18" t="s">
        <v>279</v>
      </c>
      <c r="C73" s="2">
        <v>0</v>
      </c>
      <c r="D73" s="2" t="s">
        <v>382</v>
      </c>
      <c r="E73" s="7" t="str">
        <f t="shared" si="3"/>
        <v>N</v>
      </c>
      <c r="F73" s="7" t="str">
        <f t="shared" si="4"/>
        <v>N</v>
      </c>
      <c r="G73" s="7" t="str">
        <f t="shared" si="5"/>
        <v>Y</v>
      </c>
      <c r="H73" s="29">
        <v>8.0816999999999997</v>
      </c>
      <c r="I73" s="29">
        <v>0.56536600000000004</v>
      </c>
      <c r="J73" s="29">
        <v>4.44529</v>
      </c>
      <c r="K73" s="29">
        <v>0.96245400000000003</v>
      </c>
      <c r="L73" s="29">
        <v>14.2392</v>
      </c>
      <c r="M73" s="29">
        <v>65.409400000000005</v>
      </c>
      <c r="N73" s="18" t="s">
        <v>383</v>
      </c>
    </row>
    <row r="74" spans="1:14" x14ac:dyDescent="0.35">
      <c r="A74" s="16" t="s">
        <v>21</v>
      </c>
      <c r="B74" s="18" t="s">
        <v>328</v>
      </c>
      <c r="C74" s="2">
        <v>0</v>
      </c>
      <c r="D74" s="2" t="s">
        <v>382</v>
      </c>
      <c r="E74" s="7" t="str">
        <f t="shared" si="3"/>
        <v>N</v>
      </c>
      <c r="F74" s="7" t="str">
        <f t="shared" si="4"/>
        <v>N</v>
      </c>
      <c r="G74" s="7" t="str">
        <f t="shared" si="5"/>
        <v>Y</v>
      </c>
      <c r="H74" s="29">
        <v>8.4228299999999994</v>
      </c>
      <c r="I74" s="29">
        <v>0.58170999999999995</v>
      </c>
      <c r="J74" s="29">
        <v>4.4613899999999997</v>
      </c>
      <c r="K74" s="29">
        <v>1.03003</v>
      </c>
      <c r="L74" s="29">
        <v>17.027999999999999</v>
      </c>
      <c r="M74" s="29">
        <v>67.789000000000001</v>
      </c>
      <c r="N74" s="18" t="s">
        <v>383</v>
      </c>
    </row>
    <row r="75" spans="1:14" x14ac:dyDescent="0.35">
      <c r="A75" s="16" t="s">
        <v>18</v>
      </c>
      <c r="B75" s="18" t="s">
        <v>278</v>
      </c>
      <c r="C75" s="2">
        <v>0</v>
      </c>
      <c r="D75" s="2" t="s">
        <v>382</v>
      </c>
      <c r="E75" s="7" t="str">
        <f t="shared" si="3"/>
        <v>N</v>
      </c>
      <c r="F75" s="7" t="str">
        <f t="shared" si="4"/>
        <v>N</v>
      </c>
      <c r="G75" s="7" t="str">
        <f t="shared" si="5"/>
        <v>Y</v>
      </c>
      <c r="H75" s="29">
        <v>10.569599999999999</v>
      </c>
      <c r="I75" s="29">
        <v>0.72743599999999997</v>
      </c>
      <c r="J75" s="29">
        <v>5.86</v>
      </c>
      <c r="K75" s="29">
        <v>1.3014600000000001</v>
      </c>
      <c r="L75" s="29">
        <v>27.151299999999999</v>
      </c>
      <c r="M75" s="29">
        <v>87.330200000000005</v>
      </c>
      <c r="N75" s="18" t="s">
        <v>383</v>
      </c>
    </row>
    <row r="76" spans="1:14" x14ac:dyDescent="0.35">
      <c r="A76" s="16" t="s">
        <v>92</v>
      </c>
      <c r="B76" s="18" t="s">
        <v>329</v>
      </c>
      <c r="C76" s="2">
        <v>0</v>
      </c>
      <c r="D76" s="2" t="s">
        <v>382</v>
      </c>
      <c r="E76" s="7" t="str">
        <f t="shared" si="3"/>
        <v>N</v>
      </c>
      <c r="F76" s="7" t="str">
        <f t="shared" si="4"/>
        <v>N</v>
      </c>
      <c r="G76" s="7" t="str">
        <f t="shared" si="5"/>
        <v>Y</v>
      </c>
      <c r="H76" s="29">
        <v>8.1203099999999999</v>
      </c>
      <c r="I76" s="29">
        <v>0.57647400000000004</v>
      </c>
      <c r="J76" s="29">
        <v>4.6483699999999999</v>
      </c>
      <c r="K76" s="29">
        <v>1.10571</v>
      </c>
      <c r="L76" s="29">
        <v>13.081200000000001</v>
      </c>
      <c r="M76" s="29">
        <v>71.691999999999993</v>
      </c>
      <c r="N76" s="18" t="s">
        <v>383</v>
      </c>
    </row>
    <row r="77" spans="1:14" x14ac:dyDescent="0.35">
      <c r="A77" s="16" t="s">
        <v>90</v>
      </c>
      <c r="B77" s="18" t="s">
        <v>177</v>
      </c>
      <c r="C77" s="2"/>
      <c r="D77" s="2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29"/>
      <c r="I77" s="29"/>
      <c r="J77" s="29"/>
      <c r="K77" s="29"/>
      <c r="L77" s="29"/>
      <c r="M77" s="29"/>
      <c r="N77" s="18" t="s">
        <v>381</v>
      </c>
    </row>
    <row r="78" spans="1:14" x14ac:dyDescent="0.35">
      <c r="A78" s="16" t="s">
        <v>226</v>
      </c>
      <c r="B78" s="18" t="s">
        <v>280</v>
      </c>
      <c r="C78" s="2">
        <v>0</v>
      </c>
      <c r="D78" s="2" t="s">
        <v>382</v>
      </c>
      <c r="E78" s="7" t="str">
        <f t="shared" si="3"/>
        <v>N</v>
      </c>
      <c r="F78" s="7" t="str">
        <f t="shared" si="4"/>
        <v>N</v>
      </c>
      <c r="G78" s="7" t="str">
        <f t="shared" si="5"/>
        <v>Y</v>
      </c>
      <c r="H78" s="29">
        <v>10.2197</v>
      </c>
      <c r="I78" s="29">
        <v>0.72677800000000004</v>
      </c>
      <c r="J78" s="29">
        <v>5.6649599999999998</v>
      </c>
      <c r="K78" s="29">
        <v>1.25848</v>
      </c>
      <c r="L78" s="29">
        <v>27.067599999999999</v>
      </c>
      <c r="M78" s="29">
        <v>84.434799999999996</v>
      </c>
      <c r="N78" s="18" t="s">
        <v>383</v>
      </c>
    </row>
    <row r="79" spans="1:14" x14ac:dyDescent="0.35">
      <c r="A79" s="16" t="s">
        <v>88</v>
      </c>
      <c r="B79" s="18" t="s">
        <v>402</v>
      </c>
      <c r="C79" s="2"/>
      <c r="D79" s="2"/>
      <c r="E79" s="7" t="str">
        <f t="shared" si="3"/>
        <v>N</v>
      </c>
      <c r="F79" s="7" t="str">
        <f t="shared" si="4"/>
        <v>N</v>
      </c>
      <c r="G79" s="7" t="str">
        <f t="shared" si="5"/>
        <v>N</v>
      </c>
      <c r="H79" s="29"/>
      <c r="I79" s="29"/>
      <c r="J79" s="29"/>
      <c r="K79" s="29"/>
      <c r="L79" s="29"/>
      <c r="M79" s="29"/>
      <c r="N79" s="19" t="s">
        <v>217</v>
      </c>
    </row>
    <row r="80" spans="1:14" x14ac:dyDescent="0.35">
      <c r="A80" s="16" t="s">
        <v>69</v>
      </c>
      <c r="B80" s="18" t="s">
        <v>401</v>
      </c>
      <c r="C80" s="2"/>
      <c r="D80" s="2"/>
      <c r="E80" s="7" t="str">
        <f t="shared" si="3"/>
        <v>N</v>
      </c>
      <c r="F80" s="7" t="str">
        <f t="shared" si="4"/>
        <v>N</v>
      </c>
      <c r="G80" s="7" t="str">
        <f t="shared" si="5"/>
        <v>N</v>
      </c>
      <c r="H80" s="29"/>
      <c r="I80" s="29"/>
      <c r="J80" s="29"/>
      <c r="K80" s="29"/>
      <c r="L80" s="29"/>
      <c r="M80" s="29"/>
      <c r="N80" s="20" t="s">
        <v>385</v>
      </c>
    </row>
    <row r="81" spans="1:14" x14ac:dyDescent="0.35">
      <c r="A81" s="16" t="s">
        <v>67</v>
      </c>
      <c r="B81" s="18" t="s">
        <v>214</v>
      </c>
      <c r="C81" s="2"/>
      <c r="D81" s="2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29"/>
      <c r="I81" s="29"/>
      <c r="J81" s="29"/>
      <c r="K81" s="29"/>
      <c r="L81" s="29"/>
      <c r="M81" s="29"/>
      <c r="N81" s="18" t="s">
        <v>433</v>
      </c>
    </row>
    <row r="82" spans="1:14" x14ac:dyDescent="0.35">
      <c r="A82" s="16" t="s">
        <v>49</v>
      </c>
      <c r="B82" s="18" t="s">
        <v>320</v>
      </c>
      <c r="C82" s="2">
        <v>0</v>
      </c>
      <c r="D82" s="2" t="s">
        <v>382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29">
        <v>7.3332899999999999</v>
      </c>
      <c r="I82" s="29">
        <v>0.50366200000000005</v>
      </c>
      <c r="J82" s="29">
        <v>4.2382499999999999</v>
      </c>
      <c r="K82" s="29">
        <v>0.98627600000000004</v>
      </c>
      <c r="L82" s="29">
        <v>11.5725</v>
      </c>
      <c r="M82" s="29">
        <v>64.653599999999997</v>
      </c>
      <c r="N82" s="18" t="s">
        <v>383</v>
      </c>
    </row>
    <row r="83" spans="1:14" x14ac:dyDescent="0.35">
      <c r="A83" s="16" t="s">
        <v>184</v>
      </c>
      <c r="B83" s="18" t="s">
        <v>214</v>
      </c>
      <c r="C83" s="2"/>
      <c r="D83" s="2"/>
      <c r="E83" s="7" t="str">
        <f t="shared" si="3"/>
        <v>N</v>
      </c>
      <c r="F83" s="7" t="str">
        <f t="shared" si="4"/>
        <v>N</v>
      </c>
      <c r="G83" s="7" t="str">
        <f t="shared" si="5"/>
        <v>N</v>
      </c>
      <c r="H83" s="29"/>
      <c r="I83" s="29"/>
      <c r="J83" s="29"/>
      <c r="K83" s="29"/>
      <c r="L83" s="29"/>
      <c r="M83" s="29"/>
      <c r="N83" s="18" t="s">
        <v>433</v>
      </c>
    </row>
    <row r="84" spans="1:14" x14ac:dyDescent="0.35">
      <c r="A84" s="16" t="s">
        <v>102</v>
      </c>
      <c r="B84" s="18" t="s">
        <v>217</v>
      </c>
      <c r="C84" s="2"/>
      <c r="D84" s="2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29"/>
      <c r="I84" s="29"/>
      <c r="J84" s="29"/>
      <c r="K84" s="29"/>
      <c r="L84" s="29"/>
      <c r="M84" s="29"/>
      <c r="N84" s="18" t="s">
        <v>217</v>
      </c>
    </row>
    <row r="85" spans="1:14" x14ac:dyDescent="0.35">
      <c r="A85" s="16" t="s">
        <v>215</v>
      </c>
      <c r="B85" s="18" t="s">
        <v>177</v>
      </c>
      <c r="C85" s="2"/>
      <c r="D85" s="2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29"/>
      <c r="I85" s="29"/>
      <c r="J85" s="29"/>
      <c r="K85" s="29"/>
      <c r="L85" s="29"/>
      <c r="M85" s="29"/>
      <c r="N85" s="18" t="s">
        <v>381</v>
      </c>
    </row>
    <row r="86" spans="1:14" x14ac:dyDescent="0.35">
      <c r="A86" s="16" t="s">
        <v>39</v>
      </c>
      <c r="B86" s="18" t="s">
        <v>475</v>
      </c>
      <c r="C86" s="2"/>
      <c r="D86" s="2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29"/>
      <c r="I86" s="29"/>
      <c r="J86" s="29"/>
      <c r="K86" s="29"/>
      <c r="L86" s="29"/>
      <c r="M86" s="29"/>
      <c r="N86" s="21" t="s">
        <v>385</v>
      </c>
    </row>
    <row r="87" spans="1:14" x14ac:dyDescent="0.35">
      <c r="A87" s="16" t="s">
        <v>216</v>
      </c>
      <c r="B87" s="18" t="s">
        <v>476</v>
      </c>
      <c r="C87" s="2"/>
      <c r="D87" s="2"/>
      <c r="E87" s="7" t="str">
        <f t="shared" si="3"/>
        <v>N</v>
      </c>
      <c r="F87" s="7" t="str">
        <f t="shared" si="4"/>
        <v>N</v>
      </c>
      <c r="G87" s="7" t="str">
        <f t="shared" si="5"/>
        <v>N</v>
      </c>
      <c r="H87" s="29"/>
      <c r="I87" s="29"/>
      <c r="J87" s="29"/>
      <c r="K87" s="29"/>
      <c r="L87" s="29"/>
      <c r="M87" s="29"/>
      <c r="N87" s="18" t="s">
        <v>217</v>
      </c>
    </row>
    <row r="88" spans="1:14" x14ac:dyDescent="0.35">
      <c r="A88" s="16" t="s">
        <v>34</v>
      </c>
      <c r="B88" s="18" t="s">
        <v>295</v>
      </c>
      <c r="C88" s="2">
        <v>0</v>
      </c>
      <c r="D88" s="2" t="s">
        <v>382</v>
      </c>
      <c r="E88" s="7" t="str">
        <f t="shared" si="3"/>
        <v>N</v>
      </c>
      <c r="F88" s="7" t="str">
        <f t="shared" si="4"/>
        <v>N</v>
      </c>
      <c r="G88" s="7" t="str">
        <f t="shared" si="5"/>
        <v>Y</v>
      </c>
      <c r="H88" s="29">
        <v>8.9096100000000007</v>
      </c>
      <c r="I88" s="29">
        <v>0.62272099999999997</v>
      </c>
      <c r="J88" s="29">
        <v>5.2583799999999998</v>
      </c>
      <c r="K88" s="29">
        <v>1.1521399999999999</v>
      </c>
      <c r="L88" s="29">
        <v>16.220500000000001</v>
      </c>
      <c r="M88" s="29">
        <v>77.835599999999999</v>
      </c>
      <c r="N88" s="18" t="s">
        <v>383</v>
      </c>
    </row>
    <row r="89" spans="1:14" x14ac:dyDescent="0.35">
      <c r="A89" s="16" t="s">
        <v>14</v>
      </c>
      <c r="B89" s="18" t="s">
        <v>322</v>
      </c>
      <c r="C89" s="2">
        <v>0</v>
      </c>
      <c r="D89" s="2" t="s">
        <v>382</v>
      </c>
      <c r="E89" s="7" t="str">
        <f t="shared" si="3"/>
        <v>N</v>
      </c>
      <c r="F89" s="7" t="str">
        <f t="shared" si="4"/>
        <v>N</v>
      </c>
      <c r="G89" s="7" t="str">
        <f t="shared" si="5"/>
        <v>Y</v>
      </c>
      <c r="H89" s="29">
        <v>10.623799999999999</v>
      </c>
      <c r="I89" s="29">
        <v>0.70687900000000004</v>
      </c>
      <c r="J89" s="29">
        <v>5.5701999999999998</v>
      </c>
      <c r="K89" s="29">
        <v>1.3636299999999999</v>
      </c>
      <c r="L89" s="29">
        <v>25.21</v>
      </c>
      <c r="M89" s="29">
        <v>87.153400000000005</v>
      </c>
      <c r="N89" s="18" t="s">
        <v>383</v>
      </c>
    </row>
    <row r="90" spans="1:14" x14ac:dyDescent="0.35">
      <c r="A90" s="16" t="s">
        <v>16</v>
      </c>
      <c r="B90" s="18" t="s">
        <v>305</v>
      </c>
      <c r="C90" s="2">
        <v>0</v>
      </c>
      <c r="D90" s="2" t="s">
        <v>382</v>
      </c>
      <c r="E90" s="7" t="str">
        <f t="shared" si="3"/>
        <v>N</v>
      </c>
      <c r="F90" s="7" t="str">
        <f t="shared" si="4"/>
        <v>N</v>
      </c>
      <c r="G90" s="7" t="str">
        <f t="shared" si="5"/>
        <v>Y</v>
      </c>
      <c r="H90" s="29">
        <v>11.0222</v>
      </c>
      <c r="I90" s="29">
        <v>0.76673500000000006</v>
      </c>
      <c r="J90" s="29">
        <v>6.3011799999999996</v>
      </c>
      <c r="K90" s="29">
        <v>1.2635000000000001</v>
      </c>
      <c r="L90" s="29">
        <v>26.057300000000001</v>
      </c>
      <c r="M90" s="29">
        <v>89.2273</v>
      </c>
      <c r="N90" s="18" t="s">
        <v>383</v>
      </c>
    </row>
    <row r="91" spans="1:14" x14ac:dyDescent="0.35">
      <c r="A91" s="16" t="s">
        <v>17</v>
      </c>
      <c r="B91" s="18" t="s">
        <v>306</v>
      </c>
      <c r="C91" s="2">
        <v>0</v>
      </c>
      <c r="D91" s="2" t="s">
        <v>382</v>
      </c>
      <c r="E91" s="7" t="str">
        <f t="shared" si="3"/>
        <v>N</v>
      </c>
      <c r="F91" s="7" t="str">
        <f t="shared" si="4"/>
        <v>N</v>
      </c>
      <c r="G91" s="7" t="str">
        <f t="shared" si="5"/>
        <v>Y</v>
      </c>
      <c r="H91" s="29">
        <v>10.8964</v>
      </c>
      <c r="I91" s="29">
        <v>0.77685599999999999</v>
      </c>
      <c r="J91" s="29">
        <v>6.1965899999999996</v>
      </c>
      <c r="K91" s="29">
        <v>1.3994200000000001</v>
      </c>
      <c r="L91" s="29">
        <v>27.029199999999999</v>
      </c>
      <c r="M91" s="29">
        <v>93.121499999999997</v>
      </c>
      <c r="N91" s="18" t="s">
        <v>383</v>
      </c>
    </row>
    <row r="92" spans="1:14" x14ac:dyDescent="0.35">
      <c r="A92" s="16" t="s">
        <v>205</v>
      </c>
      <c r="B92" s="18" t="s">
        <v>337</v>
      </c>
      <c r="C92" s="2">
        <v>7</v>
      </c>
      <c r="D92" s="2" t="s">
        <v>382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29">
        <v>4.9887600000000001</v>
      </c>
      <c r="I92" s="29">
        <v>0.21421399999999999</v>
      </c>
      <c r="J92" s="29">
        <v>3.07552</v>
      </c>
      <c r="K92" s="29">
        <v>0.72264099999999998</v>
      </c>
      <c r="L92" s="29">
        <v>0.62802800000000003</v>
      </c>
      <c r="M92" s="29">
        <v>47.143300000000004</v>
      </c>
      <c r="N92" s="18" t="s">
        <v>383</v>
      </c>
    </row>
    <row r="93" spans="1:14" x14ac:dyDescent="0.35">
      <c r="A93" s="16" t="s">
        <v>95</v>
      </c>
      <c r="B93" s="18" t="s">
        <v>330</v>
      </c>
      <c r="C93" s="2">
        <v>7</v>
      </c>
      <c r="D93" s="2" t="s">
        <v>382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29">
        <v>4.8244800000000003</v>
      </c>
      <c r="I93" s="29">
        <v>0.21218999999999999</v>
      </c>
      <c r="J93" s="29">
        <v>3.0148700000000002</v>
      </c>
      <c r="K93" s="29">
        <v>0.72938700000000001</v>
      </c>
      <c r="L93" s="29">
        <v>0.38594800000000001</v>
      </c>
      <c r="M93" s="29">
        <v>46.893599999999999</v>
      </c>
      <c r="N93" s="18" t="s">
        <v>383</v>
      </c>
    </row>
    <row r="94" spans="1:14" x14ac:dyDescent="0.35">
      <c r="A94" s="16" t="s">
        <v>94</v>
      </c>
      <c r="B94" s="18" t="s">
        <v>333</v>
      </c>
      <c r="C94" s="2">
        <v>7</v>
      </c>
      <c r="D94" s="2" t="s">
        <v>382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29">
        <v>5.5241300000000004</v>
      </c>
      <c r="I94" s="29">
        <v>0.22809299999999999</v>
      </c>
      <c r="J94" s="29">
        <v>3.1869499999999999</v>
      </c>
      <c r="K94" s="29">
        <v>0.84227600000000002</v>
      </c>
      <c r="L94" s="29">
        <v>1.3292600000000001</v>
      </c>
      <c r="M94" s="29">
        <v>51.810099999999998</v>
      </c>
      <c r="N94" s="18" t="s">
        <v>383</v>
      </c>
    </row>
    <row r="95" spans="1:14" x14ac:dyDescent="0.35">
      <c r="A95" s="16" t="s">
        <v>98</v>
      </c>
      <c r="B95" s="18" t="s">
        <v>434</v>
      </c>
      <c r="C95" s="2">
        <v>7</v>
      </c>
      <c r="D95" s="2" t="s">
        <v>382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29">
        <v>9.1875699999999991</v>
      </c>
      <c r="I95" s="29">
        <v>0.35578700000000002</v>
      </c>
      <c r="J95" s="29">
        <v>5.36883</v>
      </c>
      <c r="K95" s="29">
        <v>1.0238700000000001</v>
      </c>
      <c r="L95" s="29">
        <v>4.0910700000000002</v>
      </c>
      <c r="M95" s="29">
        <v>74.1417</v>
      </c>
      <c r="N95" s="18" t="s">
        <v>383</v>
      </c>
    </row>
    <row r="96" spans="1:14" x14ac:dyDescent="0.35">
      <c r="A96" s="16" t="s">
        <v>89</v>
      </c>
      <c r="B96" s="18" t="s">
        <v>204</v>
      </c>
      <c r="C96" s="2"/>
      <c r="D96" s="2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29"/>
      <c r="I96" s="29"/>
      <c r="J96" s="29"/>
      <c r="K96" s="29"/>
      <c r="L96" s="29"/>
      <c r="M96" s="29"/>
      <c r="N96" s="18" t="s">
        <v>381</v>
      </c>
    </row>
    <row r="97" spans="1:14" x14ac:dyDescent="0.35">
      <c r="A97" s="16" t="s">
        <v>96</v>
      </c>
      <c r="B97" s="18" t="s">
        <v>217</v>
      </c>
      <c r="C97" s="2"/>
      <c r="D97" s="2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29"/>
      <c r="I97" s="29"/>
      <c r="J97" s="29"/>
      <c r="K97" s="29"/>
      <c r="L97" s="29"/>
      <c r="M97" s="29"/>
      <c r="N97" s="18" t="s">
        <v>217</v>
      </c>
    </row>
    <row r="98" spans="1:14" x14ac:dyDescent="0.35">
      <c r="A98" s="16" t="s">
        <v>66</v>
      </c>
      <c r="B98" s="18" t="s">
        <v>177</v>
      </c>
      <c r="C98" s="2"/>
      <c r="D98" s="2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29"/>
      <c r="I98" s="29"/>
      <c r="J98" s="29"/>
      <c r="K98" s="29"/>
      <c r="L98" s="29"/>
      <c r="M98" s="29"/>
      <c r="N98" s="18" t="s">
        <v>381</v>
      </c>
    </row>
    <row r="99" spans="1:14" x14ac:dyDescent="0.35">
      <c r="A99" s="16" t="s">
        <v>48</v>
      </c>
      <c r="B99" s="18" t="s">
        <v>217</v>
      </c>
      <c r="C99" s="2"/>
      <c r="D99" s="2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29"/>
      <c r="I99" s="29"/>
      <c r="J99" s="29"/>
      <c r="K99" s="29"/>
      <c r="L99" s="29"/>
      <c r="M99" s="29"/>
      <c r="N99" s="18" t="s">
        <v>217</v>
      </c>
    </row>
    <row r="100" spans="1:14" x14ac:dyDescent="0.35">
      <c r="A100" s="16" t="s">
        <v>103</v>
      </c>
      <c r="B100" s="18" t="s">
        <v>336</v>
      </c>
      <c r="C100" s="2">
        <v>7</v>
      </c>
      <c r="D100" s="2" t="s">
        <v>382</v>
      </c>
      <c r="E100" s="7" t="str">
        <f t="shared" si="3"/>
        <v>N</v>
      </c>
      <c r="F100" s="7" t="str">
        <f t="shared" si="4"/>
        <v>Y</v>
      </c>
      <c r="G100" s="7" t="str">
        <f t="shared" si="5"/>
        <v>N</v>
      </c>
      <c r="H100" s="29">
        <v>5.0254899999999996</v>
      </c>
      <c r="I100" s="29">
        <v>0.21831400000000001</v>
      </c>
      <c r="J100" s="29">
        <v>3.14682</v>
      </c>
      <c r="K100" s="29">
        <v>0.63660499999999998</v>
      </c>
      <c r="L100" s="29">
        <v>0.67793700000000001</v>
      </c>
      <c r="M100" s="29">
        <v>44.758000000000003</v>
      </c>
      <c r="N100" s="18" t="s">
        <v>383</v>
      </c>
    </row>
    <row r="101" spans="1:14" x14ac:dyDescent="0.35">
      <c r="A101" s="16" t="s">
        <v>186</v>
      </c>
      <c r="B101" s="18" t="s">
        <v>217</v>
      </c>
      <c r="C101" s="2"/>
      <c r="D101" s="2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29"/>
      <c r="I101" s="29"/>
      <c r="J101" s="29"/>
      <c r="K101" s="29"/>
      <c r="L101" s="29"/>
      <c r="M101" s="29"/>
      <c r="N101" s="18" t="s">
        <v>217</v>
      </c>
    </row>
    <row r="102" spans="1:14" x14ac:dyDescent="0.35">
      <c r="A102" s="16" t="s">
        <v>227</v>
      </c>
      <c r="B102" s="18" t="s">
        <v>188</v>
      </c>
      <c r="C102" s="2"/>
      <c r="D102" s="2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29"/>
      <c r="I102" s="29"/>
      <c r="J102" s="29"/>
      <c r="K102" s="29"/>
      <c r="L102" s="29"/>
      <c r="M102" s="29"/>
      <c r="N102" s="18" t="s">
        <v>393</v>
      </c>
    </row>
    <row r="103" spans="1:14" x14ac:dyDescent="0.35">
      <c r="A103" s="16" t="s">
        <v>187</v>
      </c>
      <c r="B103" s="23" t="s">
        <v>494</v>
      </c>
      <c r="C103" s="2">
        <v>1</v>
      </c>
      <c r="D103" s="2" t="s">
        <v>382</v>
      </c>
      <c r="E103" s="7" t="str">
        <f t="shared" si="3"/>
        <v>N</v>
      </c>
      <c r="F103" s="7" t="str">
        <f t="shared" si="4"/>
        <v>Y</v>
      </c>
      <c r="G103" s="7" t="str">
        <f t="shared" si="5"/>
        <v>N</v>
      </c>
      <c r="H103" s="29">
        <v>8.0234699999999997</v>
      </c>
      <c r="I103" s="29">
        <v>0.35217300000000001</v>
      </c>
      <c r="J103" s="29">
        <v>5.3259600000000002</v>
      </c>
      <c r="K103" s="29">
        <v>0.83716299999999999</v>
      </c>
      <c r="L103" s="29">
        <v>3.2535699999999999</v>
      </c>
      <c r="M103" s="29">
        <v>66.773399999999995</v>
      </c>
      <c r="N103" s="18" t="s">
        <v>383</v>
      </c>
    </row>
    <row r="104" spans="1:14" x14ac:dyDescent="0.35">
      <c r="A104" s="16" t="s">
        <v>154</v>
      </c>
      <c r="B104" s="3" t="s">
        <v>483</v>
      </c>
      <c r="C104" s="2">
        <v>1</v>
      </c>
      <c r="D104" s="2" t="s">
        <v>382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29">
        <v>6.91892</v>
      </c>
      <c r="I104" s="29">
        <v>0.27036100000000002</v>
      </c>
      <c r="J104" s="29">
        <v>4.2488799999999998</v>
      </c>
      <c r="K104" s="29">
        <v>0.69725800000000004</v>
      </c>
      <c r="L104" s="29">
        <v>2.5398000000000001</v>
      </c>
      <c r="M104" s="29">
        <v>54.429499999999997</v>
      </c>
      <c r="N104" s="18" t="s">
        <v>383</v>
      </c>
    </row>
    <row r="105" spans="1:14" x14ac:dyDescent="0.35">
      <c r="A105" s="16" t="s">
        <v>13</v>
      </c>
      <c r="B105" s="18" t="s">
        <v>487</v>
      </c>
      <c r="C105" s="2">
        <v>2</v>
      </c>
      <c r="D105" s="2" t="s">
        <v>382</v>
      </c>
      <c r="E105" s="7" t="str">
        <f t="shared" si="3"/>
        <v>N</v>
      </c>
      <c r="F105" s="7" t="str">
        <f t="shared" si="4"/>
        <v>Y</v>
      </c>
      <c r="G105" s="7" t="str">
        <f t="shared" si="5"/>
        <v>N</v>
      </c>
      <c r="H105" s="29">
        <v>5.2816900000000002</v>
      </c>
      <c r="I105" s="29">
        <v>0.224268</v>
      </c>
      <c r="J105" s="29">
        <v>3.1381800000000002</v>
      </c>
      <c r="K105" s="29">
        <v>0.63579200000000002</v>
      </c>
      <c r="L105" s="29">
        <v>1.20289</v>
      </c>
      <c r="M105" s="29">
        <v>44.667999999999999</v>
      </c>
      <c r="N105" s="18" t="s">
        <v>383</v>
      </c>
    </row>
    <row r="106" spans="1:14" x14ac:dyDescent="0.35">
      <c r="A106" s="16" t="s">
        <v>189</v>
      </c>
      <c r="B106" s="18" t="s">
        <v>217</v>
      </c>
      <c r="C106" s="2"/>
      <c r="D106" s="2"/>
      <c r="E106" s="7" t="str">
        <f t="shared" si="3"/>
        <v>N</v>
      </c>
      <c r="F106" s="7" t="str">
        <f t="shared" si="4"/>
        <v>N</v>
      </c>
      <c r="G106" s="7" t="str">
        <f t="shared" si="5"/>
        <v>N</v>
      </c>
      <c r="H106" s="29"/>
      <c r="I106" s="29"/>
      <c r="J106" s="29"/>
      <c r="K106" s="29"/>
      <c r="L106" s="29"/>
      <c r="M106" s="29"/>
      <c r="N106" s="18" t="s">
        <v>217</v>
      </c>
    </row>
    <row r="107" spans="1:14" x14ac:dyDescent="0.35">
      <c r="A107" s="16" t="s">
        <v>15</v>
      </c>
      <c r="B107" s="3" t="s">
        <v>488</v>
      </c>
      <c r="C107" s="2">
        <v>2</v>
      </c>
      <c r="D107" s="2" t="s">
        <v>382</v>
      </c>
      <c r="E107" s="7" t="str">
        <f t="shared" si="3"/>
        <v>N</v>
      </c>
      <c r="F107" s="7" t="str">
        <f t="shared" si="4"/>
        <v>Y</v>
      </c>
      <c r="G107" s="7" t="str">
        <f t="shared" si="5"/>
        <v>N</v>
      </c>
      <c r="H107" s="29">
        <v>5.7645099999999996</v>
      </c>
      <c r="I107" s="29">
        <v>0.25748199999999999</v>
      </c>
      <c r="J107" s="29">
        <v>3.8289300000000002</v>
      </c>
      <c r="K107" s="29">
        <v>0.70726500000000003</v>
      </c>
      <c r="L107" s="29">
        <v>1.0615699999999999</v>
      </c>
      <c r="M107" s="29">
        <v>52.039099999999998</v>
      </c>
      <c r="N107" s="18" t="s">
        <v>383</v>
      </c>
    </row>
    <row r="108" spans="1:14" x14ac:dyDescent="0.35">
      <c r="A108" s="16" t="s">
        <v>101</v>
      </c>
      <c r="B108" s="18" t="s">
        <v>335</v>
      </c>
      <c r="C108" s="2">
        <v>7</v>
      </c>
      <c r="D108" s="2" t="s">
        <v>382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29">
        <v>4.6883600000000003</v>
      </c>
      <c r="I108" s="29">
        <v>0.20550099999999999</v>
      </c>
      <c r="J108" s="29">
        <v>3.0617200000000002</v>
      </c>
      <c r="K108" s="29">
        <v>0.61420399999999997</v>
      </c>
      <c r="L108" s="29">
        <v>0.214147</v>
      </c>
      <c r="M108" s="29">
        <v>43.364899999999999</v>
      </c>
      <c r="N108" s="18" t="s">
        <v>383</v>
      </c>
    </row>
    <row r="109" spans="1:14" x14ac:dyDescent="0.35">
      <c r="A109" s="16" t="s">
        <v>100</v>
      </c>
      <c r="B109" s="18" t="s">
        <v>334</v>
      </c>
      <c r="C109" s="2">
        <v>7</v>
      </c>
      <c r="D109" s="2" t="s">
        <v>382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29">
        <v>4.8277700000000001</v>
      </c>
      <c r="I109" s="29">
        <v>0.21473100000000001</v>
      </c>
      <c r="J109" s="29">
        <v>3.1653699999999998</v>
      </c>
      <c r="K109" s="29">
        <v>0.63848800000000006</v>
      </c>
      <c r="L109" s="29">
        <v>0.32543499999999997</v>
      </c>
      <c r="M109" s="29">
        <v>44.956099999999999</v>
      </c>
      <c r="N109" s="18" t="s">
        <v>383</v>
      </c>
    </row>
    <row r="110" spans="1:14" x14ac:dyDescent="0.35">
      <c r="A110" s="16" t="s">
        <v>99</v>
      </c>
      <c r="B110" s="18" t="s">
        <v>217</v>
      </c>
      <c r="C110" s="2"/>
      <c r="D110" s="2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29"/>
      <c r="I110" s="29"/>
      <c r="J110" s="29"/>
      <c r="K110" s="29"/>
      <c r="L110" s="29"/>
      <c r="M110" s="29"/>
      <c r="N110" s="18" t="s">
        <v>217</v>
      </c>
    </row>
    <row r="111" spans="1:14" x14ac:dyDescent="0.35">
      <c r="A111" s="16" t="s">
        <v>206</v>
      </c>
      <c r="B111" s="18" t="s">
        <v>435</v>
      </c>
      <c r="C111" s="2">
        <v>7</v>
      </c>
      <c r="D111" s="2" t="s">
        <v>382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29">
        <v>9.5664700000000007</v>
      </c>
      <c r="I111" s="29">
        <v>0.367479</v>
      </c>
      <c r="J111" s="29">
        <v>5.3437400000000004</v>
      </c>
      <c r="K111" s="29">
        <v>1.1980500000000001</v>
      </c>
      <c r="L111" s="29">
        <v>5.3000999999999996</v>
      </c>
      <c r="M111" s="29">
        <v>80.013000000000005</v>
      </c>
      <c r="N111" s="18" t="s">
        <v>383</v>
      </c>
    </row>
    <row r="112" spans="1:14" x14ac:dyDescent="0.35">
      <c r="A112" s="16" t="s">
        <v>97</v>
      </c>
      <c r="B112" s="18" t="s">
        <v>217</v>
      </c>
      <c r="C112" s="2"/>
      <c r="D112" s="2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29"/>
      <c r="I112" s="29"/>
      <c r="J112" s="29"/>
      <c r="K112" s="29"/>
      <c r="L112" s="29"/>
      <c r="M112" s="29"/>
      <c r="N112" s="18" t="s">
        <v>217</v>
      </c>
    </row>
    <row r="113" spans="1:14" x14ac:dyDescent="0.35">
      <c r="A113" s="16" t="s">
        <v>157</v>
      </c>
      <c r="B113" s="18" t="s">
        <v>160</v>
      </c>
      <c r="C113" s="2"/>
      <c r="D113" s="2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29"/>
      <c r="I113" s="29"/>
      <c r="J113" s="29"/>
      <c r="K113" s="29"/>
      <c r="L113" s="29"/>
      <c r="M113" s="29"/>
      <c r="N113" s="18" t="s">
        <v>422</v>
      </c>
    </row>
    <row r="114" spans="1:14" x14ac:dyDescent="0.35">
      <c r="A114" s="16" t="s">
        <v>185</v>
      </c>
      <c r="B114" s="18" t="s">
        <v>217</v>
      </c>
      <c r="C114" s="2"/>
      <c r="D114" s="2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29"/>
      <c r="I114" s="29"/>
      <c r="J114" s="29"/>
      <c r="K114" s="29"/>
      <c r="L114" s="29"/>
      <c r="M114" s="29"/>
      <c r="N114" s="18" t="s">
        <v>217</v>
      </c>
    </row>
    <row r="115" spans="1:14" x14ac:dyDescent="0.35">
      <c r="A115" s="16" t="s">
        <v>228</v>
      </c>
      <c r="B115" s="18" t="s">
        <v>160</v>
      </c>
      <c r="C115" s="2"/>
      <c r="D115" s="2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29"/>
      <c r="I115" s="29"/>
      <c r="J115" s="29"/>
      <c r="K115" s="29"/>
      <c r="L115" s="29"/>
      <c r="M115" s="29"/>
      <c r="N115" s="18" t="s">
        <v>422</v>
      </c>
    </row>
    <row r="116" spans="1:14" x14ac:dyDescent="0.35">
      <c r="A116" s="16" t="s">
        <v>109</v>
      </c>
      <c r="B116" s="18" t="s">
        <v>338</v>
      </c>
      <c r="C116" s="2">
        <v>6</v>
      </c>
      <c r="D116" s="2" t="s">
        <v>382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29">
        <v>5.5039100000000003</v>
      </c>
      <c r="I116" s="29">
        <v>0.24817500000000001</v>
      </c>
      <c r="J116" s="29">
        <v>3.82396</v>
      </c>
      <c r="K116" s="29">
        <v>0.57130700000000001</v>
      </c>
      <c r="L116" s="29">
        <v>1.09674</v>
      </c>
      <c r="M116" s="29">
        <v>46.740299999999998</v>
      </c>
      <c r="N116" s="18" t="s">
        <v>383</v>
      </c>
    </row>
    <row r="117" spans="1:14" x14ac:dyDescent="0.35">
      <c r="A117" s="16" t="s">
        <v>229</v>
      </c>
      <c r="B117" s="18" t="s">
        <v>208</v>
      </c>
      <c r="C117" s="2"/>
      <c r="D117" s="2"/>
      <c r="E117" s="7" t="str">
        <f t="shared" ref="E117" si="6">IF(LEFT(B117,5)="MSIOD","Y","N")</f>
        <v>N</v>
      </c>
      <c r="F117" s="7" t="str">
        <f t="shared" ref="F117" si="7">IF(
AND(
LEFT(B117,3)="MSI",E117="N"),"Y","N")</f>
        <v>N</v>
      </c>
      <c r="G117" s="7" t="str">
        <f t="shared" ref="G117" si="8">IF(LEFT(B117,5)="DDRIO","Y","N")</f>
        <v>N</v>
      </c>
      <c r="H117" s="29"/>
      <c r="I117" s="29"/>
      <c r="J117" s="29"/>
      <c r="K117" s="29"/>
      <c r="L117" s="29"/>
      <c r="M117" s="29"/>
      <c r="N117" s="18" t="s">
        <v>436</v>
      </c>
    </row>
    <row r="118" spans="1:14" x14ac:dyDescent="0.35">
      <c r="A118" s="16" t="s">
        <v>162</v>
      </c>
      <c r="B118" s="18" t="s">
        <v>315</v>
      </c>
      <c r="C118" s="2">
        <v>1</v>
      </c>
      <c r="D118" s="2"/>
      <c r="E118" s="7" t="str">
        <f t="shared" si="3"/>
        <v>N</v>
      </c>
      <c r="F118" s="7" t="str">
        <f t="shared" si="4"/>
        <v>N</v>
      </c>
      <c r="G118" s="7" t="str">
        <f t="shared" si="5"/>
        <v>N</v>
      </c>
      <c r="H118" s="29">
        <v>8.6721199999999996</v>
      </c>
      <c r="I118" s="29">
        <v>0.34498600000000001</v>
      </c>
      <c r="J118" s="29">
        <v>5.5684300000000002</v>
      </c>
      <c r="K118" s="29">
        <v>1.0249600000000001</v>
      </c>
      <c r="L118" s="29">
        <v>4.6936600000000004</v>
      </c>
      <c r="M118" s="29">
        <v>75.547600000000003</v>
      </c>
      <c r="N118" s="18" t="s">
        <v>484</v>
      </c>
    </row>
    <row r="119" spans="1:14" x14ac:dyDescent="0.35">
      <c r="A119" s="16" t="s">
        <v>230</v>
      </c>
      <c r="B119" t="s">
        <v>493</v>
      </c>
      <c r="C119" s="2">
        <v>1</v>
      </c>
      <c r="D119" s="2" t="s">
        <v>382</v>
      </c>
      <c r="E119" s="7" t="str">
        <f t="shared" si="3"/>
        <v>N</v>
      </c>
      <c r="F119" s="7" t="str">
        <f t="shared" si="4"/>
        <v>Y</v>
      </c>
      <c r="G119" s="7" t="str">
        <f t="shared" si="5"/>
        <v>N</v>
      </c>
      <c r="H119" s="29">
        <v>7.2057500000000001</v>
      </c>
      <c r="I119" s="29">
        <v>0.27197399999999999</v>
      </c>
      <c r="J119" s="29">
        <v>4.2901800000000003</v>
      </c>
      <c r="K119" s="29">
        <v>0.88466400000000001</v>
      </c>
      <c r="L119" s="29">
        <v>3.15985</v>
      </c>
      <c r="M119" s="29">
        <v>61.606499999999997</v>
      </c>
      <c r="N119" s="18" t="s">
        <v>383</v>
      </c>
    </row>
    <row r="120" spans="1:14" x14ac:dyDescent="0.35">
      <c r="A120" s="16" t="s">
        <v>231</v>
      </c>
      <c r="B120" s="3" t="s">
        <v>485</v>
      </c>
      <c r="C120" s="2">
        <v>1</v>
      </c>
      <c r="D120" s="2" t="s">
        <v>382</v>
      </c>
      <c r="E120" s="7" t="str">
        <f t="shared" si="3"/>
        <v>N</v>
      </c>
      <c r="F120" s="7" t="str">
        <f t="shared" si="4"/>
        <v>Y</v>
      </c>
      <c r="G120" s="7" t="str">
        <f t="shared" si="5"/>
        <v>N</v>
      </c>
      <c r="H120" s="29">
        <v>7.2590700000000004</v>
      </c>
      <c r="I120" s="29">
        <v>0.268515</v>
      </c>
      <c r="J120" s="29">
        <v>4.20777</v>
      </c>
      <c r="K120" s="29">
        <v>0.85558100000000004</v>
      </c>
      <c r="L120" s="29">
        <v>3.6206</v>
      </c>
      <c r="M120" s="29">
        <v>60.000799999999998</v>
      </c>
      <c r="N120" s="18" t="s">
        <v>383</v>
      </c>
    </row>
    <row r="121" spans="1:14" x14ac:dyDescent="0.35">
      <c r="A121" s="16" t="s">
        <v>155</v>
      </c>
      <c r="B121" s="18" t="s">
        <v>489</v>
      </c>
      <c r="C121" s="2">
        <v>2</v>
      </c>
      <c r="D121" s="2" t="s">
        <v>382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29">
        <v>4.7481299999999997</v>
      </c>
      <c r="I121" s="29">
        <v>0.20557600000000001</v>
      </c>
      <c r="J121" s="29">
        <v>2.8142299999999998</v>
      </c>
      <c r="K121" s="29">
        <v>0.58751799999999998</v>
      </c>
      <c r="L121" s="29">
        <v>0.49743599999999999</v>
      </c>
      <c r="M121" s="29">
        <v>40.662199999999999</v>
      </c>
      <c r="N121" s="18" t="s">
        <v>383</v>
      </c>
    </row>
    <row r="122" spans="1:14" x14ac:dyDescent="0.35">
      <c r="A122" s="16" t="s">
        <v>12</v>
      </c>
      <c r="B122" s="18" t="s">
        <v>490</v>
      </c>
      <c r="C122" s="2">
        <v>2</v>
      </c>
      <c r="D122" s="2" t="s">
        <v>382</v>
      </c>
      <c r="E122" s="7" t="str">
        <f t="shared" si="3"/>
        <v>N</v>
      </c>
      <c r="F122" s="7" t="str">
        <f t="shared" si="4"/>
        <v>Y</v>
      </c>
      <c r="G122" s="7" t="str">
        <f t="shared" si="5"/>
        <v>N</v>
      </c>
      <c r="H122" s="29">
        <v>6.5831299999999997</v>
      </c>
      <c r="I122" s="29">
        <v>0.28593800000000003</v>
      </c>
      <c r="J122" s="29">
        <v>4.1177700000000002</v>
      </c>
      <c r="K122" s="29">
        <v>0.72975299999999999</v>
      </c>
      <c r="L122" s="29">
        <v>1.64707</v>
      </c>
      <c r="M122" s="29">
        <v>54.817500000000003</v>
      </c>
      <c r="N122" s="18" t="s">
        <v>383</v>
      </c>
    </row>
    <row r="123" spans="1:14" x14ac:dyDescent="0.35">
      <c r="A123" s="16" t="s">
        <v>10</v>
      </c>
      <c r="B123" s="18" t="s">
        <v>469</v>
      </c>
      <c r="C123" s="2">
        <v>2</v>
      </c>
      <c r="D123" s="2" t="s">
        <v>382</v>
      </c>
      <c r="E123" s="7" t="str">
        <f t="shared" si="3"/>
        <v>N</v>
      </c>
      <c r="F123" s="7" t="str">
        <f t="shared" si="4"/>
        <v>Y</v>
      </c>
      <c r="G123" s="7" t="str">
        <f t="shared" si="5"/>
        <v>N</v>
      </c>
      <c r="H123" s="29">
        <v>5.3422000000000001</v>
      </c>
      <c r="I123" s="29">
        <v>0.245614</v>
      </c>
      <c r="J123" s="29">
        <v>3.6787299999999998</v>
      </c>
      <c r="K123" s="29">
        <v>0.61042300000000005</v>
      </c>
      <c r="L123" s="29">
        <v>1.0919000000000001</v>
      </c>
      <c r="M123" s="29">
        <v>47.387599999999999</v>
      </c>
      <c r="N123" s="18" t="s">
        <v>383</v>
      </c>
    </row>
    <row r="124" spans="1:14" x14ac:dyDescent="0.35">
      <c r="A124" s="16" t="s">
        <v>108</v>
      </c>
      <c r="B124" s="18" t="s">
        <v>204</v>
      </c>
      <c r="C124" s="2"/>
      <c r="D124" s="2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29"/>
      <c r="I124" s="29"/>
      <c r="J124" s="29"/>
      <c r="K124" s="29"/>
      <c r="L124" s="29"/>
      <c r="M124" s="29"/>
      <c r="N124" s="18" t="s">
        <v>381</v>
      </c>
    </row>
    <row r="125" spans="1:14" x14ac:dyDescent="0.35">
      <c r="A125" s="16" t="s">
        <v>232</v>
      </c>
      <c r="B125" s="18" t="s">
        <v>340</v>
      </c>
      <c r="C125" s="2">
        <v>7</v>
      </c>
      <c r="D125" s="2" t="s">
        <v>382</v>
      </c>
      <c r="E125" s="7" t="str">
        <f t="shared" si="3"/>
        <v>N</v>
      </c>
      <c r="F125" s="7" t="str">
        <f t="shared" si="4"/>
        <v>Y</v>
      </c>
      <c r="G125" s="7" t="str">
        <f t="shared" si="5"/>
        <v>N</v>
      </c>
      <c r="H125" s="29">
        <v>7.0284899999999997</v>
      </c>
      <c r="I125" s="29">
        <v>0.281918</v>
      </c>
      <c r="J125" s="29">
        <v>4.3796600000000003</v>
      </c>
      <c r="K125" s="29">
        <v>0.80454499999999995</v>
      </c>
      <c r="L125" s="29">
        <v>2.63124</v>
      </c>
      <c r="M125" s="29">
        <v>59.360199999999999</v>
      </c>
      <c r="N125" s="18" t="s">
        <v>383</v>
      </c>
    </row>
    <row r="126" spans="1:14" x14ac:dyDescent="0.35">
      <c r="A126" s="16" t="s">
        <v>104</v>
      </c>
      <c r="B126" s="18" t="s">
        <v>341</v>
      </c>
      <c r="C126" s="2">
        <v>7</v>
      </c>
      <c r="D126" s="2" t="s">
        <v>382</v>
      </c>
      <c r="E126" s="7" t="str">
        <f t="shared" si="3"/>
        <v>N</v>
      </c>
      <c r="F126" s="7" t="str">
        <f t="shared" si="4"/>
        <v>Y</v>
      </c>
      <c r="G126" s="7" t="str">
        <f t="shared" si="5"/>
        <v>N</v>
      </c>
      <c r="H126" s="29">
        <v>7.9401000000000002</v>
      </c>
      <c r="I126" s="29">
        <v>0.31856200000000001</v>
      </c>
      <c r="J126" s="29">
        <v>4.9190300000000002</v>
      </c>
      <c r="K126" s="29">
        <v>0.87207299999999999</v>
      </c>
      <c r="L126" s="29">
        <v>3.1295899999999999</v>
      </c>
      <c r="M126" s="29">
        <v>65.496200000000002</v>
      </c>
      <c r="N126" s="18" t="s">
        <v>383</v>
      </c>
    </row>
    <row r="127" spans="1:14" x14ac:dyDescent="0.35">
      <c r="A127" s="16" t="s">
        <v>105</v>
      </c>
      <c r="B127" s="18" t="s">
        <v>339</v>
      </c>
      <c r="C127" s="2">
        <v>6</v>
      </c>
      <c r="D127" s="2" t="s">
        <v>382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29">
        <v>6.5730700000000004</v>
      </c>
      <c r="I127" s="29">
        <v>0.26749000000000001</v>
      </c>
      <c r="J127" s="29">
        <v>3.9765999999999999</v>
      </c>
      <c r="K127" s="29">
        <v>0.76226400000000005</v>
      </c>
      <c r="L127" s="29">
        <v>2.0707300000000002</v>
      </c>
      <c r="M127" s="29">
        <v>55.0565</v>
      </c>
      <c r="N127" s="18" t="s">
        <v>383</v>
      </c>
    </row>
    <row r="128" spans="1:14" x14ac:dyDescent="0.35">
      <c r="A128" s="16" t="s">
        <v>106</v>
      </c>
      <c r="B128" s="18" t="s">
        <v>199</v>
      </c>
      <c r="C128" s="2"/>
      <c r="D128" s="2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29"/>
      <c r="I128" s="29"/>
      <c r="J128" s="29"/>
      <c r="K128" s="29"/>
      <c r="L128" s="29"/>
      <c r="M128" s="29"/>
      <c r="N128" s="18" t="s">
        <v>381</v>
      </c>
    </row>
    <row r="129" spans="1:14" x14ac:dyDescent="0.35">
      <c r="A129" s="16" t="s">
        <v>156</v>
      </c>
      <c r="B129" s="18" t="s">
        <v>217</v>
      </c>
      <c r="C129" s="2"/>
      <c r="D129" s="2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29"/>
      <c r="I129" s="29"/>
      <c r="J129" s="29"/>
      <c r="K129" s="29"/>
      <c r="L129" s="29"/>
      <c r="M129" s="29"/>
      <c r="N129" s="18" t="s">
        <v>217</v>
      </c>
    </row>
    <row r="130" spans="1:14" x14ac:dyDescent="0.35">
      <c r="A130" s="16" t="s">
        <v>233</v>
      </c>
      <c r="B130" s="18" t="s">
        <v>160</v>
      </c>
      <c r="C130" s="2"/>
      <c r="D130" s="2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29"/>
      <c r="I130" s="29"/>
      <c r="J130" s="29"/>
      <c r="K130" s="29"/>
      <c r="L130" s="29"/>
      <c r="M130" s="29"/>
      <c r="N130" s="18" t="s">
        <v>422</v>
      </c>
    </row>
    <row r="131" spans="1:14" x14ac:dyDescent="0.35">
      <c r="A131" s="16" t="s">
        <v>161</v>
      </c>
      <c r="B131" s="18" t="s">
        <v>217</v>
      </c>
      <c r="C131" s="2"/>
      <c r="D131" s="2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29"/>
      <c r="I131" s="29"/>
      <c r="J131" s="29"/>
      <c r="K131" s="29"/>
      <c r="L131" s="29"/>
      <c r="M131" s="29"/>
      <c r="N131" s="18" t="s">
        <v>217</v>
      </c>
    </row>
    <row r="132" spans="1:14" x14ac:dyDescent="0.35">
      <c r="A132" s="16" t="s">
        <v>200</v>
      </c>
      <c r="B132" s="18" t="s">
        <v>354</v>
      </c>
      <c r="C132" s="2">
        <v>5</v>
      </c>
      <c r="D132" s="2" t="s">
        <v>382</v>
      </c>
      <c r="E132" s="7" t="str">
        <f t="shared" ref="E132:E195" si="9">IF(LEFT(B132,5)="MSIOD","Y","N")</f>
        <v>Y</v>
      </c>
      <c r="F132" s="7" t="str">
        <f t="shared" ref="F132:F195" si="10">IF(
AND(
LEFT(B132,3)="MSI",E132="N"),"Y","N")</f>
        <v>N</v>
      </c>
      <c r="G132" s="7" t="str">
        <f t="shared" ref="G132:G195" si="11">IF(LEFT(B132,5)="DDRIO","Y","N")</f>
        <v>N</v>
      </c>
      <c r="H132" s="29">
        <v>6.0947100000000001</v>
      </c>
      <c r="I132" s="29">
        <v>0.244253</v>
      </c>
      <c r="J132" s="29">
        <v>3.4556</v>
      </c>
      <c r="K132" s="29">
        <v>0.72204500000000005</v>
      </c>
      <c r="L132" s="29">
        <v>2.5516200000000002</v>
      </c>
      <c r="M132" s="29">
        <v>49.951000000000001</v>
      </c>
      <c r="N132" s="18" t="s">
        <v>383</v>
      </c>
    </row>
    <row r="133" spans="1:14" x14ac:dyDescent="0.35">
      <c r="A133" s="16" t="s">
        <v>163</v>
      </c>
      <c r="B133" s="18" t="s">
        <v>217</v>
      </c>
      <c r="C133" s="2"/>
      <c r="D133" s="2"/>
      <c r="E133" s="7" t="str">
        <f t="shared" si="9"/>
        <v>N</v>
      </c>
      <c r="F133" s="7" t="str">
        <f t="shared" si="10"/>
        <v>N</v>
      </c>
      <c r="G133" s="7" t="str">
        <f t="shared" si="11"/>
        <v>N</v>
      </c>
      <c r="H133" s="29"/>
      <c r="I133" s="29"/>
      <c r="J133" s="29"/>
      <c r="K133" s="29"/>
      <c r="L133" s="29"/>
      <c r="M133" s="29"/>
      <c r="N133" s="18" t="s">
        <v>217</v>
      </c>
    </row>
    <row r="134" spans="1:14" x14ac:dyDescent="0.35">
      <c r="A134" s="16" t="s">
        <v>234</v>
      </c>
      <c r="B134" s="18" t="s">
        <v>190</v>
      </c>
      <c r="C134" s="2"/>
      <c r="D134" s="2"/>
      <c r="E134" s="7" t="str">
        <f t="shared" si="9"/>
        <v>N</v>
      </c>
      <c r="F134" s="7" t="str">
        <f t="shared" si="10"/>
        <v>N</v>
      </c>
      <c r="G134" s="7" t="str">
        <f t="shared" si="11"/>
        <v>N</v>
      </c>
      <c r="H134" s="29"/>
      <c r="I134" s="29"/>
      <c r="J134" s="29"/>
      <c r="K134" s="29"/>
      <c r="L134" s="29"/>
      <c r="M134" s="29"/>
      <c r="N134" s="18" t="s">
        <v>394</v>
      </c>
    </row>
    <row r="135" spans="1:14" x14ac:dyDescent="0.35">
      <c r="A135" s="16" t="s">
        <v>164</v>
      </c>
      <c r="B135" s="18" t="s">
        <v>470</v>
      </c>
      <c r="C135" s="2">
        <v>2</v>
      </c>
      <c r="D135" s="2" t="s">
        <v>382</v>
      </c>
      <c r="E135" s="7" t="str">
        <f t="shared" si="9"/>
        <v>N</v>
      </c>
      <c r="F135" s="7" t="str">
        <f t="shared" si="10"/>
        <v>Y</v>
      </c>
      <c r="G135" s="7" t="str">
        <f t="shared" si="11"/>
        <v>N</v>
      </c>
      <c r="H135" s="29">
        <v>7.1370699999999996</v>
      </c>
      <c r="I135" s="29">
        <v>0.29969800000000002</v>
      </c>
      <c r="J135" s="29">
        <v>3.8815499999999998</v>
      </c>
      <c r="K135" s="29">
        <v>0.98139100000000001</v>
      </c>
      <c r="L135" s="29">
        <v>3.2809699999999999</v>
      </c>
      <c r="M135" s="29">
        <v>61.719700000000003</v>
      </c>
      <c r="N135" s="18" t="s">
        <v>383</v>
      </c>
    </row>
    <row r="136" spans="1:14" x14ac:dyDescent="0.35">
      <c r="A136" s="16" t="s">
        <v>235</v>
      </c>
      <c r="B136" s="18" t="s">
        <v>471</v>
      </c>
      <c r="C136" s="2">
        <v>2</v>
      </c>
      <c r="D136" s="2" t="s">
        <v>382</v>
      </c>
      <c r="E136" s="7" t="str">
        <f t="shared" si="9"/>
        <v>N</v>
      </c>
      <c r="F136" s="7" t="str">
        <f t="shared" si="10"/>
        <v>Y</v>
      </c>
      <c r="G136" s="7" t="str">
        <f t="shared" si="11"/>
        <v>N</v>
      </c>
      <c r="H136" s="29">
        <v>7.2172099999999997</v>
      </c>
      <c r="I136" s="29">
        <v>0.28711100000000001</v>
      </c>
      <c r="J136" s="29">
        <v>4.2017300000000004</v>
      </c>
      <c r="K136" s="29">
        <v>0.91603299999999999</v>
      </c>
      <c r="L136" s="29">
        <v>2.9462999999999999</v>
      </c>
      <c r="M136" s="29">
        <v>62.039700000000003</v>
      </c>
      <c r="N136" s="18" t="s">
        <v>383</v>
      </c>
    </row>
    <row r="137" spans="1:14" x14ac:dyDescent="0.35">
      <c r="A137" s="16" t="s">
        <v>209</v>
      </c>
      <c r="B137" s="18" t="s">
        <v>474</v>
      </c>
      <c r="C137" s="2">
        <v>2</v>
      </c>
      <c r="D137" s="2" t="s">
        <v>382</v>
      </c>
      <c r="E137" s="7" t="str">
        <f t="shared" si="9"/>
        <v>N</v>
      </c>
      <c r="F137" s="7" t="str">
        <f t="shared" si="10"/>
        <v>Y</v>
      </c>
      <c r="G137" s="7" t="str">
        <f t="shared" si="11"/>
        <v>N</v>
      </c>
      <c r="H137" s="29">
        <v>6.1104900000000004</v>
      </c>
      <c r="I137" s="29">
        <v>0.24736</v>
      </c>
      <c r="J137" s="29">
        <v>3.5440700000000001</v>
      </c>
      <c r="K137" s="29">
        <v>0.88314000000000004</v>
      </c>
      <c r="L137" s="29">
        <v>2.1923599999999999</v>
      </c>
      <c r="M137" s="29">
        <v>55.945599999999999</v>
      </c>
      <c r="N137" s="18" t="s">
        <v>383</v>
      </c>
    </row>
    <row r="138" spans="1:14" x14ac:dyDescent="0.35">
      <c r="A138" s="16" t="s">
        <v>11</v>
      </c>
      <c r="B138" s="18" t="s">
        <v>190</v>
      </c>
      <c r="C138" s="2"/>
      <c r="D138" s="2"/>
      <c r="E138" s="7" t="str">
        <f t="shared" si="9"/>
        <v>N</v>
      </c>
      <c r="F138" s="7" t="str">
        <f t="shared" si="10"/>
        <v>N</v>
      </c>
      <c r="G138" s="7" t="str">
        <f t="shared" si="11"/>
        <v>N</v>
      </c>
      <c r="H138" s="29"/>
      <c r="I138" s="29"/>
      <c r="J138" s="29"/>
      <c r="K138" s="29"/>
      <c r="L138" s="29"/>
      <c r="M138" s="29"/>
      <c r="N138" s="18" t="s">
        <v>394</v>
      </c>
    </row>
    <row r="139" spans="1:14" x14ac:dyDescent="0.35">
      <c r="A139" s="16" t="s">
        <v>236</v>
      </c>
      <c r="B139" s="18" t="s">
        <v>472</v>
      </c>
      <c r="C139" s="2">
        <v>2</v>
      </c>
      <c r="D139" s="2" t="s">
        <v>382</v>
      </c>
      <c r="E139" s="7" t="str">
        <f t="shared" si="9"/>
        <v>N</v>
      </c>
      <c r="F139" s="7" t="str">
        <f t="shared" si="10"/>
        <v>Y</v>
      </c>
      <c r="G139" s="7" t="str">
        <f t="shared" si="11"/>
        <v>N</v>
      </c>
      <c r="H139" s="29">
        <v>4.8043399999999998</v>
      </c>
      <c r="I139" s="29">
        <v>0.20815400000000001</v>
      </c>
      <c r="J139" s="29">
        <v>2.91005</v>
      </c>
      <c r="K139" s="29">
        <v>0.61387499999999995</v>
      </c>
      <c r="L139" s="29">
        <v>0.77516099999999999</v>
      </c>
      <c r="M139" s="29">
        <v>42.265900000000002</v>
      </c>
      <c r="N139" s="18" t="s">
        <v>383</v>
      </c>
    </row>
    <row r="140" spans="1:14" x14ac:dyDescent="0.35">
      <c r="A140" s="16" t="s">
        <v>113</v>
      </c>
      <c r="B140" s="18" t="s">
        <v>349</v>
      </c>
      <c r="C140" s="2">
        <v>5</v>
      </c>
      <c r="D140" s="2" t="s">
        <v>382</v>
      </c>
      <c r="E140" s="7" t="str">
        <f t="shared" si="9"/>
        <v>Y</v>
      </c>
      <c r="F140" s="7" t="str">
        <f t="shared" si="10"/>
        <v>N</v>
      </c>
      <c r="G140" s="7" t="str">
        <f t="shared" si="11"/>
        <v>N</v>
      </c>
      <c r="H140" s="29">
        <v>5.6911699999999996</v>
      </c>
      <c r="I140" s="29">
        <v>0.22248999999999999</v>
      </c>
      <c r="J140" s="29">
        <v>3.1169699999999998</v>
      </c>
      <c r="K140" s="29">
        <v>0.671794</v>
      </c>
      <c r="L140" s="29">
        <v>2.26126</v>
      </c>
      <c r="M140" s="29">
        <v>45.759799999999998</v>
      </c>
      <c r="N140" s="18" t="s">
        <v>383</v>
      </c>
    </row>
    <row r="141" spans="1:14" x14ac:dyDescent="0.35">
      <c r="A141" s="16" t="s">
        <v>112</v>
      </c>
      <c r="B141" s="18" t="s">
        <v>344</v>
      </c>
      <c r="C141" s="2">
        <v>6</v>
      </c>
      <c r="D141" s="2" t="s">
        <v>382</v>
      </c>
      <c r="E141" s="7" t="str">
        <f t="shared" si="9"/>
        <v>Y</v>
      </c>
      <c r="F141" s="7" t="str">
        <f t="shared" si="10"/>
        <v>N</v>
      </c>
      <c r="G141" s="7" t="str">
        <f t="shared" si="11"/>
        <v>N</v>
      </c>
      <c r="H141" s="29">
        <v>5.4920600000000004</v>
      </c>
      <c r="I141" s="29">
        <v>0.219779</v>
      </c>
      <c r="J141" s="29">
        <v>3.2722799999999999</v>
      </c>
      <c r="K141" s="29">
        <v>0.73253400000000002</v>
      </c>
      <c r="L141" s="29">
        <v>1.1058699999999999</v>
      </c>
      <c r="M141" s="29">
        <v>48.959699999999998</v>
      </c>
      <c r="N141" s="18" t="s">
        <v>383</v>
      </c>
    </row>
    <row r="142" spans="1:14" x14ac:dyDescent="0.35">
      <c r="A142" s="16" t="s">
        <v>111</v>
      </c>
      <c r="B142" s="18" t="s">
        <v>217</v>
      </c>
      <c r="C142" s="2"/>
      <c r="D142" s="2"/>
      <c r="E142" s="7" t="str">
        <f t="shared" si="9"/>
        <v>N</v>
      </c>
      <c r="F142" s="7" t="str">
        <f t="shared" si="10"/>
        <v>N</v>
      </c>
      <c r="G142" s="7" t="str">
        <f t="shared" si="11"/>
        <v>N</v>
      </c>
      <c r="H142" s="29"/>
      <c r="I142" s="29"/>
      <c r="J142" s="29"/>
      <c r="K142" s="29"/>
      <c r="L142" s="29"/>
      <c r="M142" s="29"/>
      <c r="N142" s="18" t="s">
        <v>217</v>
      </c>
    </row>
    <row r="143" spans="1:14" x14ac:dyDescent="0.35">
      <c r="A143" s="16" t="s">
        <v>110</v>
      </c>
      <c r="B143" s="18" t="s">
        <v>342</v>
      </c>
      <c r="C143" s="2">
        <v>6</v>
      </c>
      <c r="D143" s="2" t="s">
        <v>382</v>
      </c>
      <c r="E143" s="7" t="str">
        <f t="shared" si="9"/>
        <v>Y</v>
      </c>
      <c r="F143" s="7" t="str">
        <f t="shared" si="10"/>
        <v>N</v>
      </c>
      <c r="G143" s="7" t="str">
        <f t="shared" si="11"/>
        <v>N</v>
      </c>
      <c r="H143" s="29">
        <v>6.3326000000000002</v>
      </c>
      <c r="I143" s="29">
        <v>0.25677699999999998</v>
      </c>
      <c r="J143" s="29">
        <v>3.6564000000000001</v>
      </c>
      <c r="K143" s="29">
        <v>0.83193700000000004</v>
      </c>
      <c r="L143" s="29">
        <v>2.2866900000000001</v>
      </c>
      <c r="M143" s="29">
        <v>55.153300000000002</v>
      </c>
      <c r="N143" s="18" t="s">
        <v>383</v>
      </c>
    </row>
    <row r="144" spans="1:14" x14ac:dyDescent="0.35">
      <c r="A144" s="16" t="s">
        <v>114</v>
      </c>
      <c r="B144" s="18" t="s">
        <v>217</v>
      </c>
      <c r="C144" s="2"/>
      <c r="D144" s="2"/>
      <c r="E144" s="7" t="str">
        <f t="shared" si="9"/>
        <v>N</v>
      </c>
      <c r="F144" s="7" t="str">
        <f t="shared" si="10"/>
        <v>N</v>
      </c>
      <c r="G144" s="7" t="str">
        <f t="shared" si="11"/>
        <v>N</v>
      </c>
      <c r="H144" s="29"/>
      <c r="I144" s="29"/>
      <c r="J144" s="29"/>
      <c r="K144" s="29"/>
      <c r="L144" s="29"/>
      <c r="M144" s="29"/>
      <c r="N144" s="18" t="s">
        <v>217</v>
      </c>
    </row>
    <row r="145" spans="1:14" x14ac:dyDescent="0.35">
      <c r="A145" s="16" t="s">
        <v>107</v>
      </c>
      <c r="B145" s="18" t="s">
        <v>160</v>
      </c>
      <c r="C145" s="2"/>
      <c r="D145" s="2"/>
      <c r="E145" s="7" t="str">
        <f t="shared" si="9"/>
        <v>N</v>
      </c>
      <c r="F145" s="7" t="str">
        <f t="shared" si="10"/>
        <v>N</v>
      </c>
      <c r="G145" s="7" t="str">
        <f t="shared" si="11"/>
        <v>N</v>
      </c>
      <c r="H145" s="29"/>
      <c r="I145" s="29"/>
      <c r="J145" s="29"/>
      <c r="K145" s="29"/>
      <c r="L145" s="29"/>
      <c r="M145" s="29"/>
      <c r="N145" s="18" t="s">
        <v>422</v>
      </c>
    </row>
    <row r="146" spans="1:14" x14ac:dyDescent="0.35">
      <c r="A146" s="16" t="s">
        <v>207</v>
      </c>
      <c r="B146" s="18" t="s">
        <v>217</v>
      </c>
      <c r="C146" s="2"/>
      <c r="D146" s="2"/>
      <c r="E146" s="7" t="str">
        <f t="shared" si="9"/>
        <v>N</v>
      </c>
      <c r="F146" s="7" t="str">
        <f t="shared" si="10"/>
        <v>N</v>
      </c>
      <c r="G146" s="7" t="str">
        <f t="shared" si="11"/>
        <v>N</v>
      </c>
      <c r="H146" s="29"/>
      <c r="I146" s="29"/>
      <c r="J146" s="29"/>
      <c r="K146" s="29"/>
      <c r="L146" s="29"/>
      <c r="M146" s="29"/>
      <c r="N146" s="18" t="s">
        <v>217</v>
      </c>
    </row>
    <row r="147" spans="1:14" x14ac:dyDescent="0.35">
      <c r="A147" s="16" t="s">
        <v>237</v>
      </c>
      <c r="B147" s="18" t="s">
        <v>160</v>
      </c>
      <c r="C147" s="2"/>
      <c r="D147" s="2"/>
      <c r="E147" s="7" t="str">
        <f t="shared" si="9"/>
        <v>N</v>
      </c>
      <c r="F147" s="7" t="str">
        <f t="shared" si="10"/>
        <v>N</v>
      </c>
      <c r="G147" s="7" t="str">
        <f t="shared" si="11"/>
        <v>N</v>
      </c>
      <c r="H147" s="29"/>
      <c r="I147" s="29"/>
      <c r="J147" s="29"/>
      <c r="K147" s="29"/>
      <c r="L147" s="29"/>
      <c r="M147" s="29"/>
      <c r="N147" s="18" t="s">
        <v>422</v>
      </c>
    </row>
    <row r="148" spans="1:14" x14ac:dyDescent="0.35">
      <c r="A148" s="16" t="s">
        <v>124</v>
      </c>
      <c r="B148" s="18" t="s">
        <v>358</v>
      </c>
      <c r="C148" s="2">
        <v>5</v>
      </c>
      <c r="D148" s="2" t="s">
        <v>382</v>
      </c>
      <c r="E148" s="7" t="str">
        <f t="shared" si="9"/>
        <v>Y</v>
      </c>
      <c r="F148" s="7" t="str">
        <f t="shared" si="10"/>
        <v>N</v>
      </c>
      <c r="G148" s="7" t="str">
        <f t="shared" si="11"/>
        <v>N</v>
      </c>
      <c r="H148" s="29">
        <v>5.72715</v>
      </c>
      <c r="I148" s="29">
        <v>0.23903199999999999</v>
      </c>
      <c r="J148" s="29">
        <v>3.1120100000000002</v>
      </c>
      <c r="K148" s="29">
        <v>0.82279800000000003</v>
      </c>
      <c r="L148" s="29">
        <v>2.1145900000000002</v>
      </c>
      <c r="M148" s="29">
        <v>50.601999999999997</v>
      </c>
      <c r="N148" s="18" t="s">
        <v>383</v>
      </c>
    </row>
    <row r="149" spans="1:14" x14ac:dyDescent="0.35">
      <c r="A149" s="16" t="s">
        <v>238</v>
      </c>
      <c r="B149" s="18" t="s">
        <v>160</v>
      </c>
      <c r="C149" s="2"/>
      <c r="D149" s="2"/>
      <c r="E149" s="7" t="str">
        <f t="shared" si="9"/>
        <v>N</v>
      </c>
      <c r="F149" s="7" t="str">
        <f t="shared" si="10"/>
        <v>N</v>
      </c>
      <c r="G149" s="7" t="str">
        <f t="shared" si="11"/>
        <v>N</v>
      </c>
      <c r="H149" s="29"/>
      <c r="I149" s="29"/>
      <c r="J149" s="29"/>
      <c r="K149" s="29"/>
      <c r="L149" s="29"/>
      <c r="M149" s="29"/>
      <c r="N149" s="18" t="s">
        <v>422</v>
      </c>
    </row>
    <row r="150" spans="1:14" x14ac:dyDescent="0.35">
      <c r="A150" s="16" t="s">
        <v>166</v>
      </c>
      <c r="B150" s="18" t="s">
        <v>343</v>
      </c>
      <c r="C150" s="2"/>
      <c r="D150" s="2"/>
      <c r="E150" s="7" t="str">
        <f t="shared" si="9"/>
        <v>N</v>
      </c>
      <c r="F150" s="7" t="str">
        <f t="shared" si="10"/>
        <v>N</v>
      </c>
      <c r="G150" s="7" t="str">
        <f t="shared" si="11"/>
        <v>N</v>
      </c>
      <c r="H150" s="29"/>
      <c r="I150" s="29"/>
      <c r="J150" s="29"/>
      <c r="K150" s="29"/>
      <c r="L150" s="29"/>
      <c r="M150" s="29"/>
      <c r="N150" s="18" t="s">
        <v>436</v>
      </c>
    </row>
    <row r="151" spans="1:14" x14ac:dyDescent="0.35">
      <c r="A151" s="16" t="s">
        <v>239</v>
      </c>
      <c r="B151" s="18" t="s">
        <v>473</v>
      </c>
      <c r="C151" s="2">
        <v>2</v>
      </c>
      <c r="D151" s="2" t="s">
        <v>382</v>
      </c>
      <c r="E151" s="7" t="str">
        <f t="shared" si="9"/>
        <v>N</v>
      </c>
      <c r="F151" s="7" t="str">
        <f t="shared" si="10"/>
        <v>Y</v>
      </c>
      <c r="G151" s="7" t="str">
        <f t="shared" si="11"/>
        <v>N</v>
      </c>
      <c r="H151" s="29">
        <v>7.7750300000000001</v>
      </c>
      <c r="I151" s="29">
        <v>0.31356200000000001</v>
      </c>
      <c r="J151" s="29">
        <v>4.31088</v>
      </c>
      <c r="K151" s="29">
        <v>0.96189899999999995</v>
      </c>
      <c r="L151" s="29">
        <v>4.0023099999999996</v>
      </c>
      <c r="M151" s="29">
        <v>64.394300000000001</v>
      </c>
      <c r="N151" s="18" t="s">
        <v>383</v>
      </c>
    </row>
    <row r="152" spans="1:14" x14ac:dyDescent="0.35">
      <c r="A152" s="16" t="s">
        <v>167</v>
      </c>
      <c r="B152" s="18" t="s">
        <v>217</v>
      </c>
      <c r="C152" s="2"/>
      <c r="D152" s="2"/>
      <c r="E152" s="7" t="str">
        <f t="shared" si="9"/>
        <v>N</v>
      </c>
      <c r="F152" s="7" t="str">
        <f t="shared" si="10"/>
        <v>N</v>
      </c>
      <c r="G152" s="7" t="str">
        <f t="shared" si="11"/>
        <v>N</v>
      </c>
      <c r="H152" s="29"/>
      <c r="I152" s="29"/>
      <c r="J152" s="29"/>
      <c r="K152" s="29"/>
      <c r="L152" s="29"/>
      <c r="M152" s="29"/>
      <c r="N152" s="18" t="s">
        <v>217</v>
      </c>
    </row>
    <row r="153" spans="1:14" x14ac:dyDescent="0.35">
      <c r="A153" s="16" t="s">
        <v>240</v>
      </c>
      <c r="B153" s="18" t="s">
        <v>468</v>
      </c>
      <c r="C153" s="2">
        <v>2</v>
      </c>
      <c r="D153" s="2" t="s">
        <v>382</v>
      </c>
      <c r="E153" s="7" t="str">
        <f t="shared" si="9"/>
        <v>N</v>
      </c>
      <c r="F153" s="7" t="str">
        <f t="shared" si="10"/>
        <v>Y</v>
      </c>
      <c r="G153" s="7" t="str">
        <f t="shared" si="11"/>
        <v>N</v>
      </c>
      <c r="H153" s="29">
        <v>7.8165699999999996</v>
      </c>
      <c r="I153" s="29">
        <v>0.30969400000000002</v>
      </c>
      <c r="J153" s="29">
        <v>4.7945200000000003</v>
      </c>
      <c r="K153" s="29">
        <v>0.90875499999999998</v>
      </c>
      <c r="L153" s="29">
        <v>3.4181499999999998</v>
      </c>
      <c r="M153" s="29">
        <v>66.007900000000006</v>
      </c>
      <c r="N153" s="18" t="s">
        <v>383</v>
      </c>
    </row>
    <row r="154" spans="1:14" x14ac:dyDescent="0.35">
      <c r="A154" s="16" t="s">
        <v>9</v>
      </c>
      <c r="B154" s="18" t="s">
        <v>346</v>
      </c>
      <c r="C154" s="2">
        <v>2</v>
      </c>
      <c r="D154" s="2" t="s">
        <v>382</v>
      </c>
      <c r="E154" s="7" t="str">
        <f t="shared" si="9"/>
        <v>N</v>
      </c>
      <c r="F154" s="7" t="str">
        <f t="shared" si="10"/>
        <v>Y</v>
      </c>
      <c r="G154" s="7" t="str">
        <f t="shared" si="11"/>
        <v>N</v>
      </c>
      <c r="H154" s="29">
        <v>5.2861799999999999</v>
      </c>
      <c r="I154" s="29">
        <v>0.22112499999999999</v>
      </c>
      <c r="J154" s="29">
        <v>3.1832099999999999</v>
      </c>
      <c r="K154" s="29">
        <v>0.74134</v>
      </c>
      <c r="L154" s="29">
        <v>1.20862</v>
      </c>
      <c r="M154" s="29">
        <v>48.578200000000002</v>
      </c>
      <c r="N154" s="18" t="s">
        <v>383</v>
      </c>
    </row>
    <row r="155" spans="1:14" x14ac:dyDescent="0.35">
      <c r="A155" s="16" t="s">
        <v>8</v>
      </c>
      <c r="B155" s="18" t="s">
        <v>467</v>
      </c>
      <c r="C155" s="2">
        <v>2</v>
      </c>
      <c r="D155" s="2" t="s">
        <v>382</v>
      </c>
      <c r="E155" s="7" t="str">
        <f t="shared" si="9"/>
        <v>N</v>
      </c>
      <c r="F155" s="7" t="str">
        <f t="shared" si="10"/>
        <v>Y</v>
      </c>
      <c r="G155" s="7" t="str">
        <f t="shared" si="11"/>
        <v>N</v>
      </c>
      <c r="H155" s="29">
        <v>6.0512300000000003</v>
      </c>
      <c r="I155" s="29">
        <v>0.24613099999999999</v>
      </c>
      <c r="J155" s="29">
        <v>3.81216</v>
      </c>
      <c r="K155" s="29">
        <v>0.68776899999999996</v>
      </c>
      <c r="L155" s="29">
        <v>1.74258</v>
      </c>
      <c r="M155" s="29">
        <v>51.204300000000003</v>
      </c>
      <c r="N155" s="18" t="s">
        <v>383</v>
      </c>
    </row>
    <row r="156" spans="1:14" x14ac:dyDescent="0.35">
      <c r="A156" s="16" t="s">
        <v>119</v>
      </c>
      <c r="B156" s="18" t="s">
        <v>198</v>
      </c>
      <c r="C156" s="2"/>
      <c r="D156" s="2"/>
      <c r="E156" s="7" t="str">
        <f t="shared" si="9"/>
        <v>N</v>
      </c>
      <c r="F156" s="7" t="str">
        <f t="shared" si="10"/>
        <v>N</v>
      </c>
      <c r="G156" s="7" t="str">
        <f t="shared" si="11"/>
        <v>N</v>
      </c>
      <c r="H156" s="29"/>
      <c r="I156" s="29"/>
      <c r="J156" s="29"/>
      <c r="K156" s="29"/>
      <c r="L156" s="29"/>
      <c r="M156" s="29"/>
      <c r="N156" s="18" t="s">
        <v>381</v>
      </c>
    </row>
    <row r="157" spans="1:14" x14ac:dyDescent="0.35">
      <c r="A157" s="16" t="s">
        <v>118</v>
      </c>
      <c r="B157" s="18" t="s">
        <v>364</v>
      </c>
      <c r="C157" s="2"/>
      <c r="D157" s="2"/>
      <c r="E157" s="7" t="str">
        <f t="shared" si="9"/>
        <v>N</v>
      </c>
      <c r="F157" s="7" t="str">
        <f t="shared" si="10"/>
        <v>N</v>
      </c>
      <c r="G157" s="7" t="str">
        <f t="shared" si="11"/>
        <v>N</v>
      </c>
      <c r="H157" s="29"/>
      <c r="I157" s="29"/>
      <c r="J157" s="29"/>
      <c r="K157" s="29"/>
      <c r="L157" s="29"/>
      <c r="M157" s="29"/>
      <c r="N157" s="18" t="s">
        <v>381</v>
      </c>
    </row>
    <row r="158" spans="1:14" x14ac:dyDescent="0.35">
      <c r="A158" s="16" t="s">
        <v>201</v>
      </c>
      <c r="B158" s="18" t="s">
        <v>352</v>
      </c>
      <c r="C158" s="2"/>
      <c r="D158" s="2"/>
      <c r="E158" s="7" t="str">
        <f t="shared" si="9"/>
        <v>N</v>
      </c>
      <c r="F158" s="7" t="str">
        <f t="shared" si="10"/>
        <v>N</v>
      </c>
      <c r="G158" s="7" t="str">
        <f t="shared" si="11"/>
        <v>N</v>
      </c>
      <c r="H158" s="29"/>
      <c r="I158" s="29"/>
      <c r="J158" s="29"/>
      <c r="K158" s="29"/>
      <c r="L158" s="29"/>
      <c r="M158" s="29"/>
      <c r="N158" s="18" t="s">
        <v>217</v>
      </c>
    </row>
    <row r="159" spans="1:14" x14ac:dyDescent="0.35">
      <c r="A159" s="16" t="s">
        <v>117</v>
      </c>
      <c r="B159" s="18" t="s">
        <v>353</v>
      </c>
      <c r="C159" s="2"/>
      <c r="D159" s="2"/>
      <c r="E159" s="7" t="str">
        <f t="shared" si="9"/>
        <v>N</v>
      </c>
      <c r="F159" s="7" t="str">
        <f t="shared" si="10"/>
        <v>N</v>
      </c>
      <c r="G159" s="7" t="str">
        <f t="shared" si="11"/>
        <v>N</v>
      </c>
      <c r="H159" s="29"/>
      <c r="I159" s="29"/>
      <c r="J159" s="29"/>
      <c r="K159" s="29"/>
      <c r="L159" s="29"/>
      <c r="M159" s="29"/>
      <c r="N159" s="18" t="s">
        <v>437</v>
      </c>
    </row>
    <row r="160" spans="1:14" x14ac:dyDescent="0.35">
      <c r="A160" s="16" t="s">
        <v>116</v>
      </c>
      <c r="B160" s="18" t="s">
        <v>403</v>
      </c>
      <c r="C160" s="2"/>
      <c r="D160" s="2"/>
      <c r="E160" s="7" t="str">
        <f t="shared" si="9"/>
        <v>N</v>
      </c>
      <c r="F160" s="7" t="str">
        <f t="shared" si="10"/>
        <v>N</v>
      </c>
      <c r="G160" s="7" t="str">
        <f t="shared" si="11"/>
        <v>N</v>
      </c>
      <c r="H160" s="29"/>
      <c r="I160" s="29"/>
      <c r="J160" s="29"/>
      <c r="K160" s="29"/>
      <c r="L160" s="29"/>
      <c r="M160" s="29"/>
      <c r="N160" s="19" t="s">
        <v>217</v>
      </c>
    </row>
    <row r="161" spans="1:14" x14ac:dyDescent="0.35">
      <c r="A161" s="16" t="s">
        <v>115</v>
      </c>
      <c r="B161" s="18" t="s">
        <v>217</v>
      </c>
      <c r="C161" s="2"/>
      <c r="D161" s="2"/>
      <c r="E161" s="7" t="str">
        <f t="shared" si="9"/>
        <v>N</v>
      </c>
      <c r="F161" s="7" t="str">
        <f t="shared" si="10"/>
        <v>N</v>
      </c>
      <c r="G161" s="7" t="str">
        <f t="shared" si="11"/>
        <v>N</v>
      </c>
      <c r="H161" s="29"/>
      <c r="I161" s="29"/>
      <c r="J161" s="29"/>
      <c r="K161" s="29"/>
      <c r="L161" s="29"/>
      <c r="M161" s="29"/>
      <c r="N161" s="18" t="s">
        <v>217</v>
      </c>
    </row>
    <row r="162" spans="1:14" x14ac:dyDescent="0.35">
      <c r="A162" s="16" t="s">
        <v>241</v>
      </c>
      <c r="B162" s="18" t="s">
        <v>160</v>
      </c>
      <c r="C162" s="2"/>
      <c r="D162" s="2"/>
      <c r="E162" s="7" t="str">
        <f t="shared" si="9"/>
        <v>N</v>
      </c>
      <c r="F162" s="7" t="str">
        <f t="shared" si="10"/>
        <v>N</v>
      </c>
      <c r="G162" s="7" t="str">
        <f t="shared" si="11"/>
        <v>N</v>
      </c>
      <c r="H162" s="29"/>
      <c r="I162" s="29"/>
      <c r="J162" s="29"/>
      <c r="K162" s="29"/>
      <c r="L162" s="29"/>
      <c r="M162" s="29"/>
      <c r="N162" s="18" t="s">
        <v>422</v>
      </c>
    </row>
    <row r="163" spans="1:14" x14ac:dyDescent="0.35">
      <c r="A163" s="16" t="s">
        <v>165</v>
      </c>
      <c r="B163" s="18" t="s">
        <v>217</v>
      </c>
      <c r="C163" s="2"/>
      <c r="D163" s="2"/>
      <c r="E163" s="7" t="str">
        <f t="shared" si="9"/>
        <v>N</v>
      </c>
      <c r="F163" s="7" t="str">
        <f t="shared" si="10"/>
        <v>N</v>
      </c>
      <c r="G163" s="7" t="str">
        <f t="shared" si="11"/>
        <v>N</v>
      </c>
      <c r="H163" s="29"/>
      <c r="I163" s="29"/>
      <c r="J163" s="29"/>
      <c r="K163" s="29"/>
      <c r="L163" s="29"/>
      <c r="M163" s="29"/>
      <c r="N163" s="18" t="s">
        <v>217</v>
      </c>
    </row>
    <row r="164" spans="1:14" x14ac:dyDescent="0.35">
      <c r="A164" s="16" t="s">
        <v>125</v>
      </c>
      <c r="B164" s="18" t="s">
        <v>357</v>
      </c>
      <c r="C164" s="2">
        <v>5</v>
      </c>
      <c r="D164" s="2" t="s">
        <v>382</v>
      </c>
      <c r="E164" s="7" t="str">
        <f t="shared" si="9"/>
        <v>Y</v>
      </c>
      <c r="F164" s="7" t="str">
        <f t="shared" si="10"/>
        <v>N</v>
      </c>
      <c r="G164" s="7" t="str">
        <f t="shared" si="11"/>
        <v>N</v>
      </c>
      <c r="H164" s="29">
        <v>5.7336</v>
      </c>
      <c r="I164" s="29">
        <v>0.23483200000000001</v>
      </c>
      <c r="J164" s="29">
        <v>3.0370200000000001</v>
      </c>
      <c r="K164" s="29">
        <v>0.71875999999999995</v>
      </c>
      <c r="L164" s="29">
        <v>2.0508199999999999</v>
      </c>
      <c r="M164" s="29">
        <v>46.721400000000003</v>
      </c>
      <c r="N164" s="18" t="s">
        <v>383</v>
      </c>
    </row>
    <row r="165" spans="1:14" x14ac:dyDescent="0.35">
      <c r="A165" s="16" t="s">
        <v>168</v>
      </c>
      <c r="B165" s="18" t="s">
        <v>345</v>
      </c>
      <c r="C165" s="2"/>
      <c r="D165" s="2"/>
      <c r="E165" s="7" t="str">
        <f t="shared" si="9"/>
        <v>N</v>
      </c>
      <c r="F165" s="7" t="str">
        <f t="shared" si="10"/>
        <v>N</v>
      </c>
      <c r="G165" s="7" t="str">
        <f t="shared" si="11"/>
        <v>N</v>
      </c>
      <c r="H165" s="29"/>
      <c r="I165" s="29"/>
      <c r="J165" s="29"/>
      <c r="K165" s="29"/>
      <c r="L165" s="29"/>
      <c r="M165" s="29"/>
      <c r="N165" s="18" t="s">
        <v>217</v>
      </c>
    </row>
    <row r="166" spans="1:14" x14ac:dyDescent="0.35">
      <c r="A166" s="16" t="s">
        <v>242</v>
      </c>
      <c r="B166" s="18" t="s">
        <v>466</v>
      </c>
      <c r="C166" s="2">
        <v>2</v>
      </c>
      <c r="D166" s="2" t="s">
        <v>382</v>
      </c>
      <c r="E166" s="7" t="str">
        <f t="shared" si="9"/>
        <v>N</v>
      </c>
      <c r="F166" s="7" t="str">
        <f t="shared" si="10"/>
        <v>Y</v>
      </c>
      <c r="G166" s="7" t="str">
        <f t="shared" si="11"/>
        <v>N</v>
      </c>
      <c r="H166" s="29">
        <v>9.3436299999999992</v>
      </c>
      <c r="I166" s="29">
        <v>0.34679900000000002</v>
      </c>
      <c r="J166" s="29">
        <v>5.0560099999999997</v>
      </c>
      <c r="K166" s="29">
        <v>1.2647200000000001</v>
      </c>
      <c r="L166" s="29">
        <v>6.3769</v>
      </c>
      <c r="M166" s="29">
        <v>79.965299999999999</v>
      </c>
      <c r="N166" s="18" t="s">
        <v>383</v>
      </c>
    </row>
    <row r="167" spans="1:14" x14ac:dyDescent="0.35">
      <c r="A167" s="16" t="s">
        <v>169</v>
      </c>
      <c r="B167" s="18" t="s">
        <v>465</v>
      </c>
      <c r="C167" s="2">
        <v>2</v>
      </c>
      <c r="D167" s="2" t="s">
        <v>382</v>
      </c>
      <c r="E167" s="7" t="str">
        <f t="shared" si="9"/>
        <v>N</v>
      </c>
      <c r="F167" s="7" t="str">
        <f t="shared" si="10"/>
        <v>Y</v>
      </c>
      <c r="G167" s="7" t="str">
        <f t="shared" si="11"/>
        <v>N</v>
      </c>
      <c r="H167" s="29">
        <v>8.5671099999999996</v>
      </c>
      <c r="I167" s="29">
        <v>0.32622699999999999</v>
      </c>
      <c r="J167" s="29">
        <v>4.6973399999999996</v>
      </c>
      <c r="K167" s="29">
        <v>1.2003299999999999</v>
      </c>
      <c r="L167" s="29">
        <v>5.4859900000000001</v>
      </c>
      <c r="M167" s="29">
        <v>75.088999999999999</v>
      </c>
      <c r="N167" s="18" t="s">
        <v>383</v>
      </c>
    </row>
    <row r="168" spans="1:14" x14ac:dyDescent="0.35">
      <c r="A168" s="16" t="s">
        <v>243</v>
      </c>
      <c r="B168" s="18" t="s">
        <v>464</v>
      </c>
      <c r="C168" s="2">
        <v>2</v>
      </c>
      <c r="D168" s="2" t="s">
        <v>382</v>
      </c>
      <c r="E168" s="7" t="str">
        <f t="shared" si="9"/>
        <v>N</v>
      </c>
      <c r="F168" s="7" t="str">
        <f t="shared" si="10"/>
        <v>Y</v>
      </c>
      <c r="G168" s="7" t="str">
        <f t="shared" si="11"/>
        <v>N</v>
      </c>
      <c r="H168" s="29">
        <v>5.4727899999999998</v>
      </c>
      <c r="I168" s="29">
        <v>0.23103199999999999</v>
      </c>
      <c r="J168" s="29">
        <v>3.4261699999999999</v>
      </c>
      <c r="K168" s="29">
        <v>0.66423500000000002</v>
      </c>
      <c r="L168" s="29">
        <v>1.18699</v>
      </c>
      <c r="M168" s="29">
        <v>47.705199999999998</v>
      </c>
      <c r="N168" s="18" t="s">
        <v>383</v>
      </c>
    </row>
    <row r="169" spans="1:14" x14ac:dyDescent="0.35">
      <c r="A169" s="16" t="s">
        <v>212</v>
      </c>
      <c r="B169" s="18" t="s">
        <v>463</v>
      </c>
      <c r="C169" s="2">
        <v>2</v>
      </c>
      <c r="D169" s="2" t="s">
        <v>382</v>
      </c>
      <c r="E169" s="7" t="str">
        <f t="shared" si="9"/>
        <v>N</v>
      </c>
      <c r="F169" s="7" t="str">
        <f t="shared" si="10"/>
        <v>Y</v>
      </c>
      <c r="G169" s="7" t="str">
        <f t="shared" si="11"/>
        <v>N</v>
      </c>
      <c r="H169" s="29">
        <v>4.4277699999999998</v>
      </c>
      <c r="I169" s="29">
        <v>0.195133</v>
      </c>
      <c r="J169" s="29">
        <v>2.8178899999999998</v>
      </c>
      <c r="K169" s="29">
        <v>0.63452600000000003</v>
      </c>
      <c r="L169" s="29">
        <v>0.24856600000000001</v>
      </c>
      <c r="M169" s="29">
        <v>42.2851</v>
      </c>
      <c r="N169" s="18" t="s">
        <v>383</v>
      </c>
    </row>
    <row r="170" spans="1:14" x14ac:dyDescent="0.35">
      <c r="A170" s="16" t="s">
        <v>6</v>
      </c>
      <c r="B170" s="18" t="s">
        <v>462</v>
      </c>
      <c r="C170" s="2">
        <v>2</v>
      </c>
      <c r="D170" s="2" t="s">
        <v>382</v>
      </c>
      <c r="E170" s="7" t="str">
        <f t="shared" si="9"/>
        <v>N</v>
      </c>
      <c r="F170" s="7" t="str">
        <f t="shared" si="10"/>
        <v>Y</v>
      </c>
      <c r="G170" s="7" t="str">
        <f t="shared" si="11"/>
        <v>N</v>
      </c>
      <c r="H170" s="29">
        <v>6.58087</v>
      </c>
      <c r="I170" s="29">
        <v>0.26797799999999999</v>
      </c>
      <c r="J170" s="29">
        <v>3.9533499999999999</v>
      </c>
      <c r="K170" s="29">
        <v>0.780582</v>
      </c>
      <c r="L170" s="29">
        <v>2.5770200000000001</v>
      </c>
      <c r="M170" s="29">
        <v>55.551000000000002</v>
      </c>
      <c r="N170" s="18" t="s">
        <v>383</v>
      </c>
    </row>
    <row r="171" spans="1:14" x14ac:dyDescent="0.35">
      <c r="A171" s="16" t="s">
        <v>7</v>
      </c>
      <c r="B171" s="18" t="s">
        <v>217</v>
      </c>
      <c r="C171" s="2"/>
      <c r="D171" s="2"/>
      <c r="E171" s="7" t="str">
        <f t="shared" si="9"/>
        <v>N</v>
      </c>
      <c r="F171" s="7" t="str">
        <f t="shared" si="10"/>
        <v>N</v>
      </c>
      <c r="G171" s="7" t="str">
        <f t="shared" si="11"/>
        <v>N</v>
      </c>
      <c r="H171" s="29"/>
      <c r="I171" s="29"/>
      <c r="J171" s="29"/>
      <c r="K171" s="29"/>
      <c r="L171" s="29"/>
      <c r="M171" s="29"/>
      <c r="N171" s="18" t="s">
        <v>217</v>
      </c>
    </row>
    <row r="172" spans="1:14" x14ac:dyDescent="0.35">
      <c r="A172" s="16" t="s">
        <v>244</v>
      </c>
      <c r="B172" s="18" t="s">
        <v>359</v>
      </c>
      <c r="C172" s="2"/>
      <c r="D172" s="2"/>
      <c r="E172" s="7" t="str">
        <f t="shared" si="9"/>
        <v>N</v>
      </c>
      <c r="F172" s="7" t="str">
        <f t="shared" si="10"/>
        <v>N</v>
      </c>
      <c r="G172" s="7" t="str">
        <f t="shared" si="11"/>
        <v>N</v>
      </c>
      <c r="H172" s="29"/>
      <c r="I172" s="29"/>
      <c r="J172" s="29"/>
      <c r="K172" s="29"/>
      <c r="L172" s="29"/>
      <c r="M172" s="29"/>
      <c r="N172" s="18" t="s">
        <v>381</v>
      </c>
    </row>
    <row r="173" spans="1:14" x14ac:dyDescent="0.35">
      <c r="A173" s="16" t="s">
        <v>128</v>
      </c>
      <c r="B173" s="18" t="s">
        <v>361</v>
      </c>
      <c r="C173" s="2"/>
      <c r="D173" s="2"/>
      <c r="E173" s="7" t="str">
        <f t="shared" si="9"/>
        <v>N</v>
      </c>
      <c r="F173" s="7" t="str">
        <f t="shared" si="10"/>
        <v>N</v>
      </c>
      <c r="G173" s="7" t="str">
        <f t="shared" si="11"/>
        <v>N</v>
      </c>
      <c r="H173" s="29"/>
      <c r="I173" s="29"/>
      <c r="J173" s="29"/>
      <c r="K173" s="29"/>
      <c r="L173" s="29"/>
      <c r="M173" s="29"/>
      <c r="N173" s="18" t="s">
        <v>421</v>
      </c>
    </row>
    <row r="174" spans="1:14" x14ac:dyDescent="0.35">
      <c r="A174" s="16" t="s">
        <v>123</v>
      </c>
      <c r="B174" s="18" t="s">
        <v>360</v>
      </c>
      <c r="C174" s="2"/>
      <c r="D174" s="2"/>
      <c r="E174" s="7" t="str">
        <f t="shared" si="9"/>
        <v>N</v>
      </c>
      <c r="F174" s="7" t="str">
        <f t="shared" si="10"/>
        <v>N</v>
      </c>
      <c r="G174" s="7" t="str">
        <f t="shared" si="11"/>
        <v>N</v>
      </c>
      <c r="H174" s="29"/>
      <c r="I174" s="29"/>
      <c r="J174" s="29"/>
      <c r="K174" s="29"/>
      <c r="L174" s="29"/>
      <c r="M174" s="29"/>
      <c r="N174" s="18" t="s">
        <v>217</v>
      </c>
    </row>
    <row r="175" spans="1:14" x14ac:dyDescent="0.35">
      <c r="A175" s="16" t="s">
        <v>122</v>
      </c>
      <c r="B175" s="18" t="s">
        <v>404</v>
      </c>
      <c r="C175" s="2"/>
      <c r="D175" s="2"/>
      <c r="E175" s="7" t="str">
        <f t="shared" si="9"/>
        <v>N</v>
      </c>
      <c r="F175" s="7" t="str">
        <f t="shared" si="10"/>
        <v>N</v>
      </c>
      <c r="G175" s="7" t="str">
        <f t="shared" si="11"/>
        <v>N</v>
      </c>
      <c r="H175" s="29"/>
      <c r="I175" s="29"/>
      <c r="J175" s="29"/>
      <c r="K175" s="29"/>
      <c r="L175" s="29"/>
      <c r="M175" s="29"/>
      <c r="N175" s="21" t="s">
        <v>385</v>
      </c>
    </row>
    <row r="176" spans="1:14" x14ac:dyDescent="0.35">
      <c r="A176" s="16" t="s">
        <v>121</v>
      </c>
      <c r="B176" s="18" t="s">
        <v>365</v>
      </c>
      <c r="C176" s="2"/>
      <c r="D176" s="2"/>
      <c r="E176" s="7" t="str">
        <f t="shared" si="9"/>
        <v>N</v>
      </c>
      <c r="F176" s="7" t="str">
        <f t="shared" si="10"/>
        <v>N</v>
      </c>
      <c r="G176" s="7" t="str">
        <f t="shared" si="11"/>
        <v>N</v>
      </c>
      <c r="H176" s="29"/>
      <c r="I176" s="29"/>
      <c r="J176" s="29"/>
      <c r="K176" s="29"/>
      <c r="L176" s="29"/>
      <c r="M176" s="29"/>
      <c r="N176" s="18" t="s">
        <v>217</v>
      </c>
    </row>
    <row r="177" spans="1:14" x14ac:dyDescent="0.35">
      <c r="A177" s="16" t="s">
        <v>120</v>
      </c>
      <c r="B177" s="18" t="s">
        <v>160</v>
      </c>
      <c r="C177" s="2"/>
      <c r="D177" s="2"/>
      <c r="E177" s="7" t="str">
        <f t="shared" si="9"/>
        <v>N</v>
      </c>
      <c r="F177" s="7" t="str">
        <f t="shared" si="10"/>
        <v>N</v>
      </c>
      <c r="G177" s="7" t="str">
        <f t="shared" si="11"/>
        <v>N</v>
      </c>
      <c r="H177" s="29"/>
      <c r="I177" s="29"/>
      <c r="J177" s="29"/>
      <c r="K177" s="29"/>
      <c r="L177" s="29"/>
      <c r="M177" s="29"/>
      <c r="N177" s="18" t="s">
        <v>422</v>
      </c>
    </row>
    <row r="178" spans="1:14" x14ac:dyDescent="0.35">
      <c r="A178" s="16" t="s">
        <v>202</v>
      </c>
      <c r="B178" s="18" t="s">
        <v>217</v>
      </c>
      <c r="C178" s="2"/>
      <c r="D178" s="2"/>
      <c r="E178" s="7" t="str">
        <f t="shared" si="9"/>
        <v>N</v>
      </c>
      <c r="F178" s="7" t="str">
        <f t="shared" si="10"/>
        <v>N</v>
      </c>
      <c r="G178" s="7" t="str">
        <f t="shared" si="11"/>
        <v>N</v>
      </c>
      <c r="H178" s="29"/>
      <c r="I178" s="29"/>
      <c r="J178" s="29"/>
      <c r="K178" s="29"/>
      <c r="L178" s="29"/>
      <c r="M178" s="29"/>
      <c r="N178" s="18" t="s">
        <v>217</v>
      </c>
    </row>
    <row r="179" spans="1:14" x14ac:dyDescent="0.35">
      <c r="A179" s="16" t="s">
        <v>245</v>
      </c>
      <c r="B179" s="18" t="s">
        <v>208</v>
      </c>
      <c r="C179" s="2"/>
      <c r="D179" s="2"/>
      <c r="E179" s="7" t="str">
        <f t="shared" si="9"/>
        <v>N</v>
      </c>
      <c r="F179" s="7" t="str">
        <f t="shared" si="10"/>
        <v>N</v>
      </c>
      <c r="G179" s="7" t="str">
        <f t="shared" si="11"/>
        <v>N</v>
      </c>
      <c r="H179" s="29"/>
      <c r="I179" s="29"/>
      <c r="J179" s="29"/>
      <c r="K179" s="29"/>
      <c r="L179" s="29"/>
      <c r="M179" s="29"/>
      <c r="N179" s="18" t="s">
        <v>436</v>
      </c>
    </row>
    <row r="180" spans="1:14" x14ac:dyDescent="0.35">
      <c r="A180" s="16" t="s">
        <v>131</v>
      </c>
      <c r="B180" s="18" t="s">
        <v>217</v>
      </c>
      <c r="C180" s="2"/>
      <c r="D180" s="2"/>
      <c r="E180" s="7" t="str">
        <f t="shared" si="9"/>
        <v>N</v>
      </c>
      <c r="F180" s="7" t="str">
        <f t="shared" si="10"/>
        <v>N</v>
      </c>
      <c r="G180" s="7" t="str">
        <f t="shared" si="11"/>
        <v>N</v>
      </c>
      <c r="H180" s="29"/>
      <c r="I180" s="29"/>
      <c r="J180" s="29"/>
      <c r="K180" s="29"/>
      <c r="L180" s="29"/>
      <c r="M180" s="29"/>
      <c r="N180" s="18" t="s">
        <v>217</v>
      </c>
    </row>
    <row r="181" spans="1:14" x14ac:dyDescent="0.35">
      <c r="A181" s="16" t="s">
        <v>246</v>
      </c>
      <c r="B181" s="18" t="s">
        <v>438</v>
      </c>
      <c r="C181" s="2">
        <v>4</v>
      </c>
      <c r="D181" s="2" t="s">
        <v>382</v>
      </c>
      <c r="E181" s="7" t="str">
        <f t="shared" si="9"/>
        <v>N</v>
      </c>
      <c r="F181" s="7" t="str">
        <f t="shared" si="10"/>
        <v>Y</v>
      </c>
      <c r="G181" s="7" t="str">
        <f t="shared" si="11"/>
        <v>N</v>
      </c>
      <c r="H181" s="29">
        <v>9.4476300000000002</v>
      </c>
      <c r="I181" s="29">
        <v>0.36945800000000001</v>
      </c>
      <c r="J181" s="29">
        <v>5.5891400000000004</v>
      </c>
      <c r="K181" s="29">
        <v>0.97734399999999999</v>
      </c>
      <c r="L181" s="29">
        <v>5.1552600000000002</v>
      </c>
      <c r="M181" s="29">
        <v>73.908799999999999</v>
      </c>
      <c r="N181" s="18" t="s">
        <v>383</v>
      </c>
    </row>
    <row r="182" spans="1:14" x14ac:dyDescent="0.35">
      <c r="A182" s="16" t="s">
        <v>171</v>
      </c>
      <c r="B182" s="18" t="s">
        <v>347</v>
      </c>
      <c r="C182" s="2"/>
      <c r="D182" s="2" t="s">
        <v>426</v>
      </c>
      <c r="E182" s="7" t="str">
        <f t="shared" si="9"/>
        <v>N</v>
      </c>
      <c r="F182" s="7" t="str">
        <f t="shared" si="10"/>
        <v>N</v>
      </c>
      <c r="G182" s="7" t="str">
        <f t="shared" si="11"/>
        <v>N</v>
      </c>
      <c r="H182" s="29"/>
      <c r="I182" s="29"/>
      <c r="J182" s="29"/>
      <c r="K182" s="29"/>
      <c r="L182" s="29"/>
      <c r="M182" s="29"/>
      <c r="N182" s="18" t="s">
        <v>424</v>
      </c>
    </row>
    <row r="183" spans="1:14" x14ac:dyDescent="0.35">
      <c r="A183" s="16" t="s">
        <v>247</v>
      </c>
      <c r="B183" s="18" t="s">
        <v>285</v>
      </c>
      <c r="C183" s="2">
        <v>3</v>
      </c>
      <c r="D183" s="2"/>
      <c r="E183" s="7" t="str">
        <f t="shared" si="9"/>
        <v>N</v>
      </c>
      <c r="F183" s="7" t="str">
        <f t="shared" si="10"/>
        <v>N</v>
      </c>
      <c r="G183" s="7" t="str">
        <f t="shared" si="11"/>
        <v>N</v>
      </c>
      <c r="H183" s="29">
        <v>6.8555799999999998</v>
      </c>
      <c r="I183" s="29">
        <v>0.26197100000000001</v>
      </c>
      <c r="J183" s="29">
        <v>3.9419200000000001</v>
      </c>
      <c r="K183" s="29">
        <v>0.852464</v>
      </c>
      <c r="L183" s="29">
        <v>2.5464799999999999</v>
      </c>
      <c r="M183" s="29">
        <v>57.968499999999999</v>
      </c>
      <c r="N183" s="18" t="s">
        <v>439</v>
      </c>
    </row>
    <row r="184" spans="1:14" x14ac:dyDescent="0.35">
      <c r="A184" s="16" t="s">
        <v>172</v>
      </c>
      <c r="B184" s="18" t="s">
        <v>461</v>
      </c>
      <c r="C184" s="2">
        <v>2</v>
      </c>
      <c r="D184" s="2" t="s">
        <v>382</v>
      </c>
      <c r="E184" s="7" t="str">
        <f t="shared" si="9"/>
        <v>N</v>
      </c>
      <c r="F184" s="7" t="str">
        <f t="shared" si="10"/>
        <v>Y</v>
      </c>
      <c r="G184" s="7" t="str">
        <f t="shared" si="11"/>
        <v>N</v>
      </c>
      <c r="H184" s="29">
        <v>5.8868400000000003</v>
      </c>
      <c r="I184" s="29">
        <v>0.23377999999999999</v>
      </c>
      <c r="J184" s="29">
        <v>3.5312700000000001</v>
      </c>
      <c r="K184" s="29">
        <v>0.771096</v>
      </c>
      <c r="L184" s="29">
        <v>1.77536</v>
      </c>
      <c r="M184" s="29">
        <v>52.181899999999999</v>
      </c>
      <c r="N184" s="18" t="s">
        <v>383</v>
      </c>
    </row>
    <row r="185" spans="1:14" x14ac:dyDescent="0.35">
      <c r="A185" s="16" t="s">
        <v>213</v>
      </c>
      <c r="B185" s="18" t="s">
        <v>190</v>
      </c>
      <c r="C185" s="2"/>
      <c r="D185" s="2"/>
      <c r="E185" s="7" t="str">
        <f t="shared" si="9"/>
        <v>N</v>
      </c>
      <c r="F185" s="7" t="str">
        <f t="shared" si="10"/>
        <v>N</v>
      </c>
      <c r="G185" s="7" t="str">
        <f t="shared" si="11"/>
        <v>N</v>
      </c>
      <c r="H185" s="29"/>
      <c r="I185" s="29"/>
      <c r="J185" s="29"/>
      <c r="K185" s="29"/>
      <c r="L185" s="29"/>
      <c r="M185" s="29"/>
      <c r="N185" s="18" t="s">
        <v>394</v>
      </c>
    </row>
    <row r="186" spans="1:14" x14ac:dyDescent="0.35">
      <c r="A186" s="16" t="s">
        <v>5</v>
      </c>
      <c r="B186" s="18" t="s">
        <v>356</v>
      </c>
      <c r="C186" s="2">
        <v>2</v>
      </c>
      <c r="D186" s="2" t="s">
        <v>382</v>
      </c>
      <c r="E186" s="7" t="str">
        <f t="shared" si="9"/>
        <v>N</v>
      </c>
      <c r="F186" s="7" t="str">
        <f t="shared" si="10"/>
        <v>Y</v>
      </c>
      <c r="G186" s="7" t="str">
        <f t="shared" si="11"/>
        <v>N</v>
      </c>
      <c r="H186" s="29">
        <v>4.3944299999999998</v>
      </c>
      <c r="I186" s="29">
        <v>0.186478</v>
      </c>
      <c r="J186" s="29">
        <v>2.53287</v>
      </c>
      <c r="K186" s="29">
        <v>0.65803</v>
      </c>
      <c r="L186" s="29">
        <v>0.527223</v>
      </c>
      <c r="M186" s="29">
        <v>40.825299999999999</v>
      </c>
      <c r="N186" s="18" t="s">
        <v>383</v>
      </c>
    </row>
    <row r="187" spans="1:14" x14ac:dyDescent="0.35">
      <c r="A187" s="16" t="s">
        <v>4</v>
      </c>
      <c r="B187" s="18" t="s">
        <v>460</v>
      </c>
      <c r="C187" s="2">
        <v>2</v>
      </c>
      <c r="D187" s="2" t="s">
        <v>382</v>
      </c>
      <c r="E187" s="7" t="str">
        <f t="shared" si="9"/>
        <v>N</v>
      </c>
      <c r="F187" s="7" t="str">
        <f t="shared" si="10"/>
        <v>Y</v>
      </c>
      <c r="G187" s="7" t="str">
        <f t="shared" si="11"/>
        <v>N</v>
      </c>
      <c r="H187" s="29">
        <v>5.0437099999999999</v>
      </c>
      <c r="I187" s="29">
        <v>0.212505</v>
      </c>
      <c r="J187" s="29">
        <v>2.9734500000000001</v>
      </c>
      <c r="K187" s="29">
        <v>0.68350299999999997</v>
      </c>
      <c r="L187" s="29">
        <v>1.0355399999999999</v>
      </c>
      <c r="M187" s="29">
        <v>45.081699999999998</v>
      </c>
      <c r="N187" s="18" t="s">
        <v>383</v>
      </c>
    </row>
    <row r="188" spans="1:14" x14ac:dyDescent="0.35">
      <c r="A188" s="16" t="s">
        <v>130</v>
      </c>
      <c r="B188" s="18" t="s">
        <v>217</v>
      </c>
      <c r="C188" s="2"/>
      <c r="D188" s="2"/>
      <c r="E188" s="7" t="str">
        <f t="shared" si="9"/>
        <v>N</v>
      </c>
      <c r="F188" s="7" t="str">
        <f t="shared" si="10"/>
        <v>N</v>
      </c>
      <c r="G188" s="7" t="str">
        <f t="shared" si="11"/>
        <v>N</v>
      </c>
      <c r="H188" s="29"/>
      <c r="I188" s="29"/>
      <c r="J188" s="29"/>
      <c r="K188" s="29"/>
      <c r="L188" s="29"/>
      <c r="M188" s="29"/>
      <c r="N188" s="18" t="s">
        <v>217</v>
      </c>
    </row>
    <row r="189" spans="1:14" x14ac:dyDescent="0.35">
      <c r="A189" s="16" t="s">
        <v>129</v>
      </c>
      <c r="B189" s="18" t="s">
        <v>217</v>
      </c>
      <c r="C189" s="2"/>
      <c r="D189" s="2"/>
      <c r="E189" s="7" t="str">
        <f t="shared" si="9"/>
        <v>N</v>
      </c>
      <c r="F189" s="7" t="str">
        <f t="shared" si="10"/>
        <v>N</v>
      </c>
      <c r="G189" s="7" t="str">
        <f t="shared" si="11"/>
        <v>N</v>
      </c>
      <c r="H189" s="29"/>
      <c r="I189" s="29"/>
      <c r="J189" s="29"/>
      <c r="K189" s="29"/>
      <c r="L189" s="29"/>
      <c r="M189" s="29"/>
      <c r="N189" s="18" t="s">
        <v>217</v>
      </c>
    </row>
    <row r="190" spans="1:14" x14ac:dyDescent="0.35">
      <c r="A190" s="16" t="s">
        <v>132</v>
      </c>
      <c r="B190" s="18" t="s">
        <v>160</v>
      </c>
      <c r="C190" s="2"/>
      <c r="D190" s="2"/>
      <c r="E190" s="7" t="str">
        <f t="shared" si="9"/>
        <v>N</v>
      </c>
      <c r="F190" s="7" t="str">
        <f t="shared" si="10"/>
        <v>N</v>
      </c>
      <c r="G190" s="7" t="str">
        <f t="shared" si="11"/>
        <v>N</v>
      </c>
      <c r="H190" s="29"/>
      <c r="I190" s="29"/>
      <c r="J190" s="29"/>
      <c r="K190" s="29"/>
      <c r="L190" s="29"/>
      <c r="M190" s="29"/>
      <c r="N190" s="18" t="s">
        <v>422</v>
      </c>
    </row>
    <row r="191" spans="1:14" x14ac:dyDescent="0.35">
      <c r="A191" s="16" t="s">
        <v>248</v>
      </c>
      <c r="B191" s="18" t="s">
        <v>348</v>
      </c>
      <c r="C191" s="2"/>
      <c r="D191" s="2"/>
      <c r="E191" s="7" t="str">
        <f t="shared" si="9"/>
        <v>N</v>
      </c>
      <c r="F191" s="7" t="str">
        <f t="shared" si="10"/>
        <v>N</v>
      </c>
      <c r="G191" s="7" t="str">
        <f t="shared" si="11"/>
        <v>N</v>
      </c>
      <c r="H191" s="29"/>
      <c r="I191" s="29"/>
      <c r="J191" s="29"/>
      <c r="K191" s="29"/>
      <c r="L191" s="29"/>
      <c r="M191" s="29"/>
      <c r="N191" s="18" t="s">
        <v>422</v>
      </c>
    </row>
    <row r="192" spans="1:14" x14ac:dyDescent="0.35">
      <c r="A192" s="16" t="s">
        <v>126</v>
      </c>
      <c r="B192" s="18" t="s">
        <v>362</v>
      </c>
      <c r="C192" s="2"/>
      <c r="D192" s="2"/>
      <c r="E192" s="7" t="str">
        <f t="shared" si="9"/>
        <v>N</v>
      </c>
      <c r="F192" s="7" t="str">
        <f t="shared" si="10"/>
        <v>N</v>
      </c>
      <c r="G192" s="7" t="str">
        <f t="shared" si="11"/>
        <v>N</v>
      </c>
      <c r="H192" s="29"/>
      <c r="I192" s="29"/>
      <c r="J192" s="29"/>
      <c r="K192" s="29"/>
      <c r="L192" s="29"/>
      <c r="M192" s="29"/>
      <c r="N192" s="18" t="s">
        <v>421</v>
      </c>
    </row>
    <row r="193" spans="1:14" x14ac:dyDescent="0.35">
      <c r="A193" s="16" t="s">
        <v>127</v>
      </c>
      <c r="B193" s="18" t="s">
        <v>363</v>
      </c>
      <c r="C193" s="2">
        <v>4</v>
      </c>
      <c r="D193" s="2" t="s">
        <v>382</v>
      </c>
      <c r="E193" s="7" t="str">
        <f t="shared" si="9"/>
        <v>N</v>
      </c>
      <c r="F193" s="7" t="str">
        <f t="shared" si="10"/>
        <v>Y</v>
      </c>
      <c r="G193" s="7" t="str">
        <f t="shared" si="11"/>
        <v>N</v>
      </c>
      <c r="H193" s="29">
        <v>8.4537099999999992</v>
      </c>
      <c r="I193" s="29">
        <v>0.32829599999999998</v>
      </c>
      <c r="J193" s="29">
        <v>4.5937799999999998</v>
      </c>
      <c r="K193" s="29">
        <v>1.15445</v>
      </c>
      <c r="L193" s="29">
        <v>4.2931900000000001</v>
      </c>
      <c r="M193" s="29">
        <v>72.823599999999999</v>
      </c>
      <c r="N193" s="18" t="s">
        <v>383</v>
      </c>
    </row>
    <row r="194" spans="1:14" x14ac:dyDescent="0.35">
      <c r="A194" s="16" t="s">
        <v>249</v>
      </c>
      <c r="B194" s="18" t="s">
        <v>288</v>
      </c>
      <c r="C194" s="2">
        <v>4</v>
      </c>
      <c r="D194" s="2" t="s">
        <v>382</v>
      </c>
      <c r="E194" s="7" t="str">
        <f t="shared" si="9"/>
        <v>N</v>
      </c>
      <c r="F194" s="7" t="str">
        <f t="shared" si="10"/>
        <v>Y</v>
      </c>
      <c r="G194" s="7" t="str">
        <f t="shared" si="11"/>
        <v>N</v>
      </c>
      <c r="H194" s="29">
        <v>9.2452500000000004</v>
      </c>
      <c r="I194" s="29">
        <v>0.376002</v>
      </c>
      <c r="J194" s="29">
        <v>5.7701399999999996</v>
      </c>
      <c r="K194" s="29">
        <v>0.90123299999999995</v>
      </c>
      <c r="L194" s="29">
        <v>4.8045200000000001</v>
      </c>
      <c r="M194" s="29">
        <v>72.112700000000004</v>
      </c>
      <c r="N194" s="18" t="s">
        <v>383</v>
      </c>
    </row>
    <row r="195" spans="1:14" x14ac:dyDescent="0.35">
      <c r="A195" s="16" t="s">
        <v>170</v>
      </c>
      <c r="B195" s="18" t="s">
        <v>440</v>
      </c>
      <c r="C195" s="2">
        <v>4</v>
      </c>
      <c r="D195" s="2" t="s">
        <v>382</v>
      </c>
      <c r="E195" s="7" t="str">
        <f t="shared" si="9"/>
        <v>N</v>
      </c>
      <c r="F195" s="7" t="str">
        <f t="shared" si="10"/>
        <v>Y</v>
      </c>
      <c r="G195" s="7" t="str">
        <f t="shared" si="11"/>
        <v>N</v>
      </c>
      <c r="H195" s="29">
        <v>9.2516800000000003</v>
      </c>
      <c r="I195" s="29">
        <v>0.36152200000000001</v>
      </c>
      <c r="J195" s="29">
        <v>5.3517700000000001</v>
      </c>
      <c r="K195" s="29">
        <v>1.07463</v>
      </c>
      <c r="L195" s="29">
        <v>5.3461800000000004</v>
      </c>
      <c r="M195" s="29">
        <v>75.836500000000001</v>
      </c>
      <c r="N195" s="18" t="s">
        <v>383</v>
      </c>
    </row>
    <row r="196" spans="1:14" x14ac:dyDescent="0.35">
      <c r="A196" s="16" t="s">
        <v>135</v>
      </c>
      <c r="B196" s="18" t="s">
        <v>366</v>
      </c>
      <c r="C196" s="2"/>
      <c r="D196" s="2"/>
      <c r="E196" s="7" t="str">
        <f t="shared" ref="E196:E259" si="12">IF(LEFT(B196,5)="MSIOD","Y","N")</f>
        <v>N</v>
      </c>
      <c r="F196" s="7" t="str">
        <f t="shared" ref="F196:F259" si="13">IF(
AND(
LEFT(B196,3)="MSI",E196="N"),"Y","N")</f>
        <v>N</v>
      </c>
      <c r="G196" s="7" t="str">
        <f t="shared" ref="G196:G259" si="14">IF(LEFT(B196,5)="DDRIO","Y","N")</f>
        <v>N</v>
      </c>
      <c r="H196" s="29"/>
      <c r="I196" s="29"/>
      <c r="J196" s="29"/>
      <c r="K196" s="29"/>
      <c r="L196" s="29"/>
      <c r="M196" s="29"/>
      <c r="N196" s="18" t="s">
        <v>217</v>
      </c>
    </row>
    <row r="197" spans="1:14" x14ac:dyDescent="0.35">
      <c r="A197" s="16" t="s">
        <v>174</v>
      </c>
      <c r="B197" s="18" t="s">
        <v>369</v>
      </c>
      <c r="C197" s="2">
        <v>4</v>
      </c>
      <c r="D197" s="2" t="s">
        <v>382</v>
      </c>
      <c r="E197" s="7" t="str">
        <f t="shared" si="12"/>
        <v>N</v>
      </c>
      <c r="F197" s="7" t="str">
        <f t="shared" si="13"/>
        <v>Y</v>
      </c>
      <c r="G197" s="7" t="str">
        <f t="shared" si="14"/>
        <v>N</v>
      </c>
      <c r="H197" s="29">
        <v>5.9363999999999999</v>
      </c>
      <c r="I197" s="29">
        <v>0.242704</v>
      </c>
      <c r="J197" s="29">
        <v>3.4583300000000001</v>
      </c>
      <c r="K197" s="29">
        <v>0.74731400000000003</v>
      </c>
      <c r="L197" s="29">
        <v>1.93076</v>
      </c>
      <c r="M197" s="29">
        <v>50.837600000000002</v>
      </c>
      <c r="N197" s="18" t="s">
        <v>383</v>
      </c>
    </row>
    <row r="198" spans="1:14" x14ac:dyDescent="0.35">
      <c r="A198" s="16" t="s">
        <v>250</v>
      </c>
      <c r="B198" s="18" t="s">
        <v>478</v>
      </c>
      <c r="C198" s="2">
        <v>3</v>
      </c>
      <c r="D198" s="2"/>
      <c r="E198" s="7" t="str">
        <f t="shared" si="12"/>
        <v>N</v>
      </c>
      <c r="F198" s="7" t="str">
        <f t="shared" si="13"/>
        <v>N</v>
      </c>
      <c r="G198" s="7" t="str">
        <f t="shared" si="14"/>
        <v>N</v>
      </c>
      <c r="H198" s="29">
        <v>11.6999</v>
      </c>
      <c r="I198" s="29">
        <v>0.43598399999999998</v>
      </c>
      <c r="J198" s="29">
        <v>6.4287700000000001</v>
      </c>
      <c r="K198" s="29">
        <v>1.274</v>
      </c>
      <c r="L198" s="29">
        <v>7.7735000000000003</v>
      </c>
      <c r="M198" s="29">
        <v>90.499899999999997</v>
      </c>
      <c r="N198" s="18" t="s">
        <v>381</v>
      </c>
    </row>
    <row r="199" spans="1:14" x14ac:dyDescent="0.35">
      <c r="A199" s="16" t="s">
        <v>175</v>
      </c>
      <c r="B199" s="18" t="s">
        <v>193</v>
      </c>
      <c r="C199" s="2"/>
      <c r="D199" s="2"/>
      <c r="E199" s="7" t="str">
        <f t="shared" si="12"/>
        <v>N</v>
      </c>
      <c r="F199" s="7" t="str">
        <f t="shared" si="13"/>
        <v>N</v>
      </c>
      <c r="G199" s="7" t="str">
        <f t="shared" si="14"/>
        <v>N</v>
      </c>
      <c r="H199" s="29"/>
      <c r="I199" s="29"/>
      <c r="J199" s="29"/>
      <c r="K199" s="29"/>
      <c r="L199" s="29"/>
      <c r="M199" s="29"/>
      <c r="N199" s="18" t="s">
        <v>381</v>
      </c>
    </row>
    <row r="200" spans="1:14" x14ac:dyDescent="0.35">
      <c r="A200" s="16" t="s">
        <v>251</v>
      </c>
      <c r="B200" s="18" t="s">
        <v>479</v>
      </c>
      <c r="C200" s="2">
        <v>3</v>
      </c>
      <c r="D200" s="2"/>
      <c r="E200" s="7" t="str">
        <f t="shared" si="12"/>
        <v>N</v>
      </c>
      <c r="F200" s="7" t="str">
        <f t="shared" si="13"/>
        <v>N</v>
      </c>
      <c r="G200" s="7" t="str">
        <f t="shared" si="14"/>
        <v>N</v>
      </c>
      <c r="H200" s="29">
        <v>7.3789400000000001</v>
      </c>
      <c r="I200" s="29">
        <v>0.29093999999999998</v>
      </c>
      <c r="J200" s="29">
        <v>4.2413699999999999</v>
      </c>
      <c r="K200" s="29">
        <v>0.89492300000000002</v>
      </c>
      <c r="L200" s="29">
        <v>3.2619899999999999</v>
      </c>
      <c r="M200" s="29">
        <v>61.609299999999998</v>
      </c>
      <c r="N200" s="18" t="s">
        <v>409</v>
      </c>
    </row>
    <row r="201" spans="1:14" x14ac:dyDescent="0.35">
      <c r="A201" s="16" t="s">
        <v>191</v>
      </c>
      <c r="B201" s="18" t="s">
        <v>459</v>
      </c>
      <c r="C201" s="2">
        <v>2</v>
      </c>
      <c r="D201" s="2" t="s">
        <v>382</v>
      </c>
      <c r="E201" s="7" t="str">
        <f t="shared" si="12"/>
        <v>N</v>
      </c>
      <c r="F201" s="7" t="str">
        <f t="shared" si="13"/>
        <v>Y</v>
      </c>
      <c r="G201" s="7" t="str">
        <f t="shared" si="14"/>
        <v>N</v>
      </c>
      <c r="H201" s="29">
        <v>4.9437499999999996</v>
      </c>
      <c r="I201" s="29">
        <v>0.202934</v>
      </c>
      <c r="J201" s="29">
        <v>2.9580000000000002</v>
      </c>
      <c r="K201" s="29">
        <v>0.69372500000000004</v>
      </c>
      <c r="L201" s="29">
        <v>0.84347499999999997</v>
      </c>
      <c r="M201" s="29">
        <v>45.299399999999999</v>
      </c>
      <c r="N201" s="18" t="s">
        <v>383</v>
      </c>
    </row>
    <row r="202" spans="1:14" x14ac:dyDescent="0.35">
      <c r="A202" s="16" t="s">
        <v>19</v>
      </c>
      <c r="B202" s="18" t="s">
        <v>458</v>
      </c>
      <c r="C202" s="2">
        <v>2</v>
      </c>
      <c r="D202" s="2" t="s">
        <v>382</v>
      </c>
      <c r="E202" s="7" t="str">
        <f t="shared" si="12"/>
        <v>N</v>
      </c>
      <c r="F202" s="7" t="str">
        <f t="shared" si="13"/>
        <v>Y</v>
      </c>
      <c r="G202" s="7" t="str">
        <f t="shared" si="14"/>
        <v>N</v>
      </c>
      <c r="H202" s="29">
        <v>4.9399600000000001</v>
      </c>
      <c r="I202" s="29">
        <v>0.211342</v>
      </c>
      <c r="J202" s="29">
        <v>2.8806799999999999</v>
      </c>
      <c r="K202" s="29">
        <v>0.67417800000000006</v>
      </c>
      <c r="L202" s="29">
        <v>0.87619999999999998</v>
      </c>
      <c r="M202" s="29">
        <v>44.069200000000002</v>
      </c>
      <c r="N202" s="18" t="s">
        <v>383</v>
      </c>
    </row>
    <row r="203" spans="1:14" x14ac:dyDescent="0.35">
      <c r="A203" s="16" t="s">
        <v>2</v>
      </c>
      <c r="B203" s="18" t="s">
        <v>457</v>
      </c>
      <c r="C203" s="2">
        <v>2</v>
      </c>
      <c r="D203" s="2" t="s">
        <v>382</v>
      </c>
      <c r="E203" s="7" t="str">
        <f t="shared" si="12"/>
        <v>N</v>
      </c>
      <c r="F203" s="7" t="str">
        <f t="shared" si="13"/>
        <v>Y</v>
      </c>
      <c r="G203" s="7" t="str">
        <f t="shared" si="14"/>
        <v>N</v>
      </c>
      <c r="H203" s="29">
        <v>5.2935600000000003</v>
      </c>
      <c r="I203" s="29">
        <v>0.222551</v>
      </c>
      <c r="J203" s="29">
        <v>3.0646</v>
      </c>
      <c r="K203" s="29">
        <v>0.69928999999999997</v>
      </c>
      <c r="L203" s="29">
        <v>1.3341799999999999</v>
      </c>
      <c r="M203" s="29">
        <v>46.292999999999999</v>
      </c>
      <c r="N203" s="18" t="s">
        <v>383</v>
      </c>
    </row>
    <row r="204" spans="1:14" x14ac:dyDescent="0.35">
      <c r="A204" s="16" t="s">
        <v>134</v>
      </c>
      <c r="B204" s="18" t="s">
        <v>217</v>
      </c>
      <c r="C204" s="2"/>
      <c r="D204" s="2"/>
      <c r="E204" s="7" t="str">
        <f t="shared" si="12"/>
        <v>N</v>
      </c>
      <c r="F204" s="7" t="str">
        <f t="shared" si="13"/>
        <v>N</v>
      </c>
      <c r="G204" s="7" t="str">
        <f t="shared" si="14"/>
        <v>N</v>
      </c>
      <c r="H204" s="29"/>
      <c r="I204" s="29"/>
      <c r="J204" s="29"/>
      <c r="K204" s="29"/>
      <c r="L204" s="29"/>
      <c r="M204" s="29"/>
      <c r="N204" s="18" t="s">
        <v>217</v>
      </c>
    </row>
    <row r="205" spans="1:14" x14ac:dyDescent="0.35">
      <c r="A205" s="16" t="s">
        <v>203</v>
      </c>
      <c r="B205" s="18" t="s">
        <v>378</v>
      </c>
      <c r="C205" s="2"/>
      <c r="D205" s="2"/>
      <c r="E205" s="7" t="str">
        <f t="shared" si="12"/>
        <v>N</v>
      </c>
      <c r="F205" s="7" t="str">
        <f t="shared" si="13"/>
        <v>N</v>
      </c>
      <c r="G205" s="7" t="str">
        <f t="shared" si="14"/>
        <v>N</v>
      </c>
      <c r="H205" s="29"/>
      <c r="I205" s="29"/>
      <c r="J205" s="29"/>
      <c r="K205" s="29"/>
      <c r="L205" s="29"/>
      <c r="M205" s="29"/>
      <c r="N205" s="18" t="s">
        <v>217</v>
      </c>
    </row>
    <row r="206" spans="1:14" x14ac:dyDescent="0.35">
      <c r="A206" s="16" t="s">
        <v>133</v>
      </c>
      <c r="B206" s="18" t="s">
        <v>217</v>
      </c>
      <c r="C206" s="2"/>
      <c r="D206" s="2"/>
      <c r="E206" s="7" t="str">
        <f t="shared" si="12"/>
        <v>N</v>
      </c>
      <c r="F206" s="7" t="str">
        <f t="shared" si="13"/>
        <v>N</v>
      </c>
      <c r="G206" s="7" t="str">
        <f t="shared" si="14"/>
        <v>N</v>
      </c>
      <c r="H206" s="29"/>
      <c r="I206" s="29"/>
      <c r="J206" s="29"/>
      <c r="K206" s="29"/>
      <c r="L206" s="29"/>
      <c r="M206" s="29"/>
      <c r="N206" s="18" t="s">
        <v>217</v>
      </c>
    </row>
    <row r="207" spans="1:14" x14ac:dyDescent="0.35">
      <c r="A207" s="16" t="s">
        <v>158</v>
      </c>
      <c r="B207" s="18" t="s">
        <v>350</v>
      </c>
      <c r="C207" s="2"/>
      <c r="D207" s="2"/>
      <c r="E207" s="7" t="str">
        <f t="shared" si="12"/>
        <v>N</v>
      </c>
      <c r="F207" s="7" t="str">
        <f t="shared" si="13"/>
        <v>N</v>
      </c>
      <c r="G207" s="7" t="str">
        <f t="shared" si="14"/>
        <v>N</v>
      </c>
      <c r="H207" s="29"/>
      <c r="I207" s="29"/>
      <c r="J207" s="29"/>
      <c r="K207" s="29"/>
      <c r="L207" s="29"/>
      <c r="M207" s="29"/>
      <c r="N207" s="18" t="s">
        <v>422</v>
      </c>
    </row>
    <row r="208" spans="1:14" x14ac:dyDescent="0.35">
      <c r="A208" s="16" t="s">
        <v>145</v>
      </c>
      <c r="B208" s="18" t="s">
        <v>217</v>
      </c>
      <c r="C208" s="2"/>
      <c r="D208" s="2"/>
      <c r="E208" s="7" t="str">
        <f t="shared" si="12"/>
        <v>N</v>
      </c>
      <c r="F208" s="7" t="str">
        <f t="shared" si="13"/>
        <v>N</v>
      </c>
      <c r="G208" s="7" t="str">
        <f t="shared" si="14"/>
        <v>N</v>
      </c>
      <c r="H208" s="29"/>
      <c r="I208" s="29"/>
      <c r="J208" s="29"/>
      <c r="K208" s="29"/>
      <c r="L208" s="29"/>
      <c r="M208" s="29"/>
      <c r="N208" s="18" t="s">
        <v>217</v>
      </c>
    </row>
    <row r="209" spans="1:14" x14ac:dyDescent="0.35">
      <c r="A209" s="16" t="s">
        <v>252</v>
      </c>
      <c r="B209" s="18" t="s">
        <v>368</v>
      </c>
      <c r="C209" s="2">
        <v>4</v>
      </c>
      <c r="D209" s="2" t="s">
        <v>382</v>
      </c>
      <c r="E209" s="7" t="str">
        <f t="shared" si="12"/>
        <v>N</v>
      </c>
      <c r="F209" s="7" t="str">
        <f t="shared" si="13"/>
        <v>Y</v>
      </c>
      <c r="G209" s="7" t="str">
        <f t="shared" si="14"/>
        <v>N</v>
      </c>
      <c r="H209" s="29">
        <v>6.9972399999999997</v>
      </c>
      <c r="I209" s="29">
        <v>0.28146100000000002</v>
      </c>
      <c r="J209" s="29">
        <v>3.9759500000000001</v>
      </c>
      <c r="K209" s="29">
        <v>1.01339</v>
      </c>
      <c r="L209" s="29">
        <v>2.7521900000000001</v>
      </c>
      <c r="M209" s="29">
        <v>63.475900000000003</v>
      </c>
      <c r="N209" s="18" t="s">
        <v>383</v>
      </c>
    </row>
    <row r="210" spans="1:14" x14ac:dyDescent="0.35">
      <c r="A210" s="16" t="s">
        <v>173</v>
      </c>
      <c r="B210" s="18" t="s">
        <v>287</v>
      </c>
      <c r="C210" s="2">
        <v>4</v>
      </c>
      <c r="D210" s="2" t="s">
        <v>382</v>
      </c>
      <c r="E210" s="7" t="str">
        <f t="shared" si="12"/>
        <v>N</v>
      </c>
      <c r="F210" s="7" t="str">
        <f t="shared" si="13"/>
        <v>Y</v>
      </c>
      <c r="G210" s="7" t="str">
        <f t="shared" si="14"/>
        <v>N</v>
      </c>
      <c r="H210" s="29">
        <v>8.4509699999999999</v>
      </c>
      <c r="I210" s="29">
        <v>0.34393000000000001</v>
      </c>
      <c r="J210" s="29">
        <v>5.3604599999999998</v>
      </c>
      <c r="K210" s="29">
        <v>0.92898099999999995</v>
      </c>
      <c r="L210" s="29">
        <v>3.7444799999999998</v>
      </c>
      <c r="M210" s="29">
        <v>70.567499999999995</v>
      </c>
      <c r="N210" s="18" t="s">
        <v>383</v>
      </c>
    </row>
    <row r="211" spans="1:14" x14ac:dyDescent="0.35">
      <c r="A211" s="16" t="s">
        <v>253</v>
      </c>
      <c r="B211" s="18" t="s">
        <v>217</v>
      </c>
      <c r="C211" s="2"/>
      <c r="D211" s="2"/>
      <c r="E211" s="7" t="str">
        <f t="shared" si="12"/>
        <v>N</v>
      </c>
      <c r="F211" s="7" t="str">
        <f t="shared" si="13"/>
        <v>N</v>
      </c>
      <c r="G211" s="7" t="str">
        <f t="shared" si="14"/>
        <v>N</v>
      </c>
      <c r="H211" s="29"/>
      <c r="I211" s="29"/>
      <c r="J211" s="29"/>
      <c r="K211" s="29"/>
      <c r="L211" s="29"/>
      <c r="M211" s="29"/>
      <c r="N211" s="18" t="s">
        <v>217</v>
      </c>
    </row>
    <row r="212" spans="1:14" x14ac:dyDescent="0.35">
      <c r="A212" s="16" t="s">
        <v>254</v>
      </c>
      <c r="B212" s="18" t="s">
        <v>373</v>
      </c>
      <c r="C212" s="2"/>
      <c r="D212" s="2"/>
      <c r="E212" s="7" t="str">
        <f t="shared" si="12"/>
        <v>N</v>
      </c>
      <c r="F212" s="7" t="str">
        <f t="shared" si="13"/>
        <v>N</v>
      </c>
      <c r="G212" s="7" t="str">
        <f t="shared" si="14"/>
        <v>N</v>
      </c>
      <c r="H212" s="29"/>
      <c r="I212" s="29"/>
      <c r="J212" s="29"/>
      <c r="K212" s="29"/>
      <c r="L212" s="29"/>
      <c r="M212" s="29"/>
      <c r="N212" s="18" t="s">
        <v>217</v>
      </c>
    </row>
    <row r="213" spans="1:14" x14ac:dyDescent="0.35">
      <c r="A213" s="16" t="s">
        <v>255</v>
      </c>
      <c r="B213" s="18" t="s">
        <v>376</v>
      </c>
      <c r="C213" s="2">
        <v>4</v>
      </c>
      <c r="D213" s="2" t="s">
        <v>382</v>
      </c>
      <c r="E213" s="7" t="str">
        <f t="shared" si="12"/>
        <v>N</v>
      </c>
      <c r="F213" s="7" t="str">
        <f t="shared" si="13"/>
        <v>Y</v>
      </c>
      <c r="G213" s="7" t="str">
        <f t="shared" si="14"/>
        <v>N</v>
      </c>
      <c r="H213" s="29">
        <v>5.2171799999999999</v>
      </c>
      <c r="I213" s="29">
        <v>0.22664899999999999</v>
      </c>
      <c r="J213" s="29">
        <v>3.1622300000000001</v>
      </c>
      <c r="K213" s="29">
        <v>0.76436899999999997</v>
      </c>
      <c r="L213" s="29">
        <v>0.847719</v>
      </c>
      <c r="M213" s="29">
        <v>49.164099999999998</v>
      </c>
      <c r="N213" s="18" t="s">
        <v>383</v>
      </c>
    </row>
    <row r="214" spans="1:14" x14ac:dyDescent="0.35">
      <c r="A214" s="16" t="s">
        <v>176</v>
      </c>
      <c r="B214" s="18" t="s">
        <v>195</v>
      </c>
      <c r="C214" s="2"/>
      <c r="D214" s="2"/>
      <c r="E214" s="7" t="str">
        <f t="shared" si="12"/>
        <v>N</v>
      </c>
      <c r="F214" s="7" t="str">
        <f t="shared" si="13"/>
        <v>N</v>
      </c>
      <c r="G214" s="7" t="str">
        <f t="shared" si="14"/>
        <v>N</v>
      </c>
      <c r="H214" s="29"/>
      <c r="I214" s="29"/>
      <c r="J214" s="29"/>
      <c r="K214" s="29"/>
      <c r="L214" s="29"/>
      <c r="M214" s="29"/>
      <c r="N214" s="18" t="s">
        <v>482</v>
      </c>
    </row>
    <row r="215" spans="1:14" x14ac:dyDescent="0.35">
      <c r="A215" s="16" t="s">
        <v>256</v>
      </c>
      <c r="B215" s="18" t="s">
        <v>441</v>
      </c>
      <c r="C215" s="2">
        <v>4</v>
      </c>
      <c r="D215" s="2" t="s">
        <v>382</v>
      </c>
      <c r="E215" s="7" t="str">
        <f t="shared" si="12"/>
        <v>N</v>
      </c>
      <c r="F215" s="7" t="str">
        <f t="shared" si="13"/>
        <v>Y</v>
      </c>
      <c r="G215" s="7" t="str">
        <f t="shared" si="14"/>
        <v>N</v>
      </c>
      <c r="H215" s="29">
        <v>4.7684699999999998</v>
      </c>
      <c r="I215" s="29">
        <v>0.20102900000000001</v>
      </c>
      <c r="J215" s="29">
        <v>3.0333399999999999</v>
      </c>
      <c r="K215" s="29">
        <v>0.62956299999999998</v>
      </c>
      <c r="L215" s="29">
        <v>0.661103</v>
      </c>
      <c r="M215" s="29">
        <v>43.6999</v>
      </c>
      <c r="N215" s="18" t="s">
        <v>383</v>
      </c>
    </row>
    <row r="216" spans="1:14" x14ac:dyDescent="0.35">
      <c r="A216" s="16" t="s">
        <v>267</v>
      </c>
      <c r="B216" s="18" t="s">
        <v>442</v>
      </c>
      <c r="C216" s="2">
        <v>4</v>
      </c>
      <c r="D216" s="2" t="s">
        <v>382</v>
      </c>
      <c r="E216" s="7" t="str">
        <f t="shared" si="12"/>
        <v>N</v>
      </c>
      <c r="F216" s="7" t="str">
        <f t="shared" si="13"/>
        <v>Y</v>
      </c>
      <c r="G216" s="7" t="str">
        <f t="shared" si="14"/>
        <v>N</v>
      </c>
      <c r="H216" s="29">
        <v>4.9139600000000003</v>
      </c>
      <c r="I216" s="29">
        <v>0.205066</v>
      </c>
      <c r="J216" s="29">
        <v>3.1046200000000002</v>
      </c>
      <c r="K216" s="29">
        <v>0.67664599999999997</v>
      </c>
      <c r="L216" s="29">
        <v>0.76841700000000002</v>
      </c>
      <c r="M216" s="29">
        <v>45.8337</v>
      </c>
      <c r="N216" s="18" t="s">
        <v>383</v>
      </c>
    </row>
    <row r="217" spans="1:14" x14ac:dyDescent="0.35">
      <c r="A217" s="16" t="s">
        <v>210</v>
      </c>
      <c r="B217" s="18" t="s">
        <v>480</v>
      </c>
      <c r="C217" s="2">
        <v>3</v>
      </c>
      <c r="D217" s="2"/>
      <c r="E217" s="7" t="str">
        <f t="shared" si="12"/>
        <v>N</v>
      </c>
      <c r="F217" s="7" t="str">
        <f t="shared" si="13"/>
        <v>N</v>
      </c>
      <c r="G217" s="7" t="str">
        <f t="shared" si="14"/>
        <v>N</v>
      </c>
      <c r="H217" s="29">
        <v>5.06576</v>
      </c>
      <c r="I217" s="29">
        <v>0.21254300000000001</v>
      </c>
      <c r="J217" s="29">
        <v>2.98963</v>
      </c>
      <c r="K217" s="29">
        <v>0.75963199999999997</v>
      </c>
      <c r="L217" s="29">
        <v>1.05783</v>
      </c>
      <c r="M217" s="29">
        <v>47.655200000000001</v>
      </c>
      <c r="N217" s="18" t="s">
        <v>381</v>
      </c>
    </row>
    <row r="218" spans="1:14" x14ac:dyDescent="0.35">
      <c r="A218" s="16" t="s">
        <v>3</v>
      </c>
      <c r="B218" s="18" t="s">
        <v>217</v>
      </c>
      <c r="C218" s="2"/>
      <c r="D218" s="2"/>
      <c r="E218" s="7" t="str">
        <f t="shared" si="12"/>
        <v>N</v>
      </c>
      <c r="F218" s="7" t="str">
        <f t="shared" si="13"/>
        <v>N</v>
      </c>
      <c r="G218" s="7" t="str">
        <f t="shared" si="14"/>
        <v>N</v>
      </c>
      <c r="H218" s="29"/>
      <c r="I218" s="29"/>
      <c r="J218" s="29"/>
      <c r="K218" s="29"/>
      <c r="L218" s="29"/>
      <c r="M218" s="29"/>
      <c r="N218" s="18" t="s">
        <v>217</v>
      </c>
    </row>
    <row r="219" spans="1:14" x14ac:dyDescent="0.35">
      <c r="A219" s="16" t="s">
        <v>192</v>
      </c>
      <c r="B219" s="18" t="s">
        <v>481</v>
      </c>
      <c r="C219" s="2">
        <v>3</v>
      </c>
      <c r="D219" s="2"/>
      <c r="E219" s="7" t="str">
        <f t="shared" si="12"/>
        <v>N</v>
      </c>
      <c r="F219" s="7" t="str">
        <f t="shared" si="13"/>
        <v>N</v>
      </c>
      <c r="G219" s="7" t="str">
        <f t="shared" si="14"/>
        <v>N</v>
      </c>
      <c r="H219" s="29">
        <v>5.2594900000000004</v>
      </c>
      <c r="I219" s="29">
        <v>0.22839100000000001</v>
      </c>
      <c r="J219" s="29">
        <v>3.0615199999999998</v>
      </c>
      <c r="K219" s="29">
        <v>0.63922299999999999</v>
      </c>
      <c r="L219" s="29">
        <v>2.0417999999999998</v>
      </c>
      <c r="M219" s="29">
        <v>44.237900000000003</v>
      </c>
      <c r="N219" s="18" t="s">
        <v>381</v>
      </c>
    </row>
    <row r="220" spans="1:14" x14ac:dyDescent="0.35">
      <c r="A220" s="16" t="s">
        <v>139</v>
      </c>
      <c r="B220" s="18" t="s">
        <v>217</v>
      </c>
      <c r="C220" s="2"/>
      <c r="D220" s="2"/>
      <c r="E220" s="7" t="str">
        <f t="shared" si="12"/>
        <v>N</v>
      </c>
      <c r="F220" s="7" t="str">
        <f t="shared" si="13"/>
        <v>N</v>
      </c>
      <c r="G220" s="7" t="str">
        <f t="shared" si="14"/>
        <v>N</v>
      </c>
      <c r="H220" s="29"/>
      <c r="I220" s="29"/>
      <c r="J220" s="29"/>
      <c r="K220" s="29"/>
      <c r="L220" s="29"/>
      <c r="M220" s="29"/>
      <c r="N220" s="18" t="s">
        <v>217</v>
      </c>
    </row>
    <row r="221" spans="1:14" x14ac:dyDescent="0.35">
      <c r="A221" s="16" t="s">
        <v>138</v>
      </c>
      <c r="B221" s="18" t="s">
        <v>371</v>
      </c>
      <c r="C221" s="2"/>
      <c r="D221" s="2"/>
      <c r="E221" s="7" t="str">
        <f t="shared" si="12"/>
        <v>N</v>
      </c>
      <c r="F221" s="7" t="str">
        <f t="shared" si="13"/>
        <v>N</v>
      </c>
      <c r="G221" s="7" t="str">
        <f t="shared" si="14"/>
        <v>N</v>
      </c>
      <c r="H221" s="29"/>
      <c r="I221" s="29"/>
      <c r="J221" s="29"/>
      <c r="K221" s="29"/>
      <c r="L221" s="29"/>
      <c r="M221" s="29"/>
      <c r="N221" s="18" t="s">
        <v>217</v>
      </c>
    </row>
    <row r="222" spans="1:14" x14ac:dyDescent="0.35">
      <c r="A222" s="16" t="s">
        <v>153</v>
      </c>
      <c r="B222" s="18" t="s">
        <v>217</v>
      </c>
      <c r="C222" s="2"/>
      <c r="D222" s="2"/>
      <c r="E222" s="7" t="str">
        <f t="shared" si="12"/>
        <v>N</v>
      </c>
      <c r="F222" s="7" t="str">
        <f t="shared" si="13"/>
        <v>N</v>
      </c>
      <c r="G222" s="7" t="str">
        <f t="shared" si="14"/>
        <v>N</v>
      </c>
      <c r="H222" s="29"/>
      <c r="I222" s="29"/>
      <c r="J222" s="29"/>
      <c r="K222" s="29"/>
      <c r="L222" s="29"/>
      <c r="M222" s="29"/>
      <c r="N222" s="18" t="s">
        <v>217</v>
      </c>
    </row>
    <row r="223" spans="1:14" x14ac:dyDescent="0.35">
      <c r="A223" s="16" t="s">
        <v>152</v>
      </c>
      <c r="B223" s="18" t="s">
        <v>217</v>
      </c>
      <c r="C223" s="2"/>
      <c r="D223" s="2"/>
      <c r="E223" s="7" t="str">
        <f t="shared" si="12"/>
        <v>N</v>
      </c>
      <c r="F223" s="7" t="str">
        <f t="shared" si="13"/>
        <v>N</v>
      </c>
      <c r="G223" s="7" t="str">
        <f t="shared" si="14"/>
        <v>N</v>
      </c>
      <c r="H223" s="29"/>
      <c r="I223" s="29"/>
      <c r="J223" s="29"/>
      <c r="K223" s="29"/>
      <c r="L223" s="29"/>
      <c r="M223" s="29"/>
      <c r="N223" s="18" t="s">
        <v>217</v>
      </c>
    </row>
    <row r="224" spans="1:14" x14ac:dyDescent="0.35">
      <c r="A224" s="16" t="s">
        <v>159</v>
      </c>
      <c r="B224" s="18" t="s">
        <v>367</v>
      </c>
      <c r="C224" s="2">
        <v>4</v>
      </c>
      <c r="D224" s="2" t="s">
        <v>382</v>
      </c>
      <c r="E224" s="7" t="str">
        <f t="shared" si="12"/>
        <v>N</v>
      </c>
      <c r="F224" s="7" t="str">
        <f t="shared" si="13"/>
        <v>Y</v>
      </c>
      <c r="G224" s="7" t="str">
        <f t="shared" si="14"/>
        <v>N</v>
      </c>
      <c r="H224" s="29">
        <v>7.8576800000000002</v>
      </c>
      <c r="I224" s="29">
        <v>0.33308900000000002</v>
      </c>
      <c r="J224" s="29">
        <v>5.4162999999999997</v>
      </c>
      <c r="K224" s="29">
        <v>0.93461899999999998</v>
      </c>
      <c r="L224" s="29">
        <v>3.1003799999999999</v>
      </c>
      <c r="M224" s="29">
        <v>71.149000000000001</v>
      </c>
      <c r="N224" s="18" t="s">
        <v>383</v>
      </c>
    </row>
    <row r="225" spans="1:14" x14ac:dyDescent="0.35">
      <c r="A225" s="16" t="s">
        <v>147</v>
      </c>
      <c r="B225" s="18" t="s">
        <v>374</v>
      </c>
      <c r="C225" s="2">
        <v>4</v>
      </c>
      <c r="D225" s="2" t="s">
        <v>382</v>
      </c>
      <c r="E225" s="7" t="str">
        <f t="shared" si="12"/>
        <v>N</v>
      </c>
      <c r="F225" s="7" t="str">
        <f t="shared" si="13"/>
        <v>Y</v>
      </c>
      <c r="G225" s="7" t="str">
        <f t="shared" si="14"/>
        <v>N</v>
      </c>
      <c r="H225" s="29">
        <v>7.6774399999999998</v>
      </c>
      <c r="I225" s="29">
        <v>0.32555299999999998</v>
      </c>
      <c r="J225" s="29">
        <v>5.4995399999999997</v>
      </c>
      <c r="K225" s="29">
        <v>0.84279800000000005</v>
      </c>
      <c r="L225" s="29">
        <v>2.62371</v>
      </c>
      <c r="M225" s="29">
        <v>68.0809</v>
      </c>
      <c r="N225" s="18" t="s">
        <v>383</v>
      </c>
    </row>
    <row r="226" spans="1:14" x14ac:dyDescent="0.35">
      <c r="A226" s="16" t="s">
        <v>257</v>
      </c>
      <c r="B226" s="18" t="s">
        <v>443</v>
      </c>
      <c r="C226" s="2">
        <v>4</v>
      </c>
      <c r="D226" s="2" t="s">
        <v>382</v>
      </c>
      <c r="E226" s="7" t="str">
        <f t="shared" si="12"/>
        <v>N</v>
      </c>
      <c r="F226" s="7" t="str">
        <f t="shared" si="13"/>
        <v>Y</v>
      </c>
      <c r="G226" s="7" t="str">
        <f t="shared" si="14"/>
        <v>N</v>
      </c>
      <c r="H226" s="29">
        <v>6.3125400000000003</v>
      </c>
      <c r="I226" s="29">
        <v>0.264067</v>
      </c>
      <c r="J226" s="29">
        <v>3.9108499999999999</v>
      </c>
      <c r="K226" s="29">
        <v>0.90810900000000006</v>
      </c>
      <c r="L226" s="29">
        <v>1.9092499999999999</v>
      </c>
      <c r="M226" s="29">
        <v>59.594299999999997</v>
      </c>
      <c r="N226" s="18" t="s">
        <v>383</v>
      </c>
    </row>
    <row r="227" spans="1:14" x14ac:dyDescent="0.35">
      <c r="A227" s="16" t="s">
        <v>149</v>
      </c>
      <c r="B227" s="18" t="s">
        <v>355</v>
      </c>
      <c r="C227" s="2">
        <v>4</v>
      </c>
      <c r="D227" s="2" t="s">
        <v>382</v>
      </c>
      <c r="E227" s="7" t="str">
        <f t="shared" si="12"/>
        <v>N</v>
      </c>
      <c r="F227" s="7" t="str">
        <f t="shared" si="13"/>
        <v>Y</v>
      </c>
      <c r="G227" s="7" t="str">
        <f t="shared" si="14"/>
        <v>N</v>
      </c>
      <c r="H227" s="29">
        <v>5.2395699999999996</v>
      </c>
      <c r="I227" s="29">
        <v>0.22109000000000001</v>
      </c>
      <c r="J227" s="29">
        <v>3.1788500000000002</v>
      </c>
      <c r="K227" s="29">
        <v>0.72892100000000004</v>
      </c>
      <c r="L227" s="29">
        <v>1.00139</v>
      </c>
      <c r="M227" s="29">
        <v>48.136600000000001</v>
      </c>
      <c r="N227" s="18" t="s">
        <v>383</v>
      </c>
    </row>
    <row r="228" spans="1:14" x14ac:dyDescent="0.35">
      <c r="A228" s="16" t="s">
        <v>137</v>
      </c>
      <c r="B228" s="18" t="s">
        <v>217</v>
      </c>
      <c r="C228" s="2"/>
      <c r="D228" s="2"/>
      <c r="E228" s="7" t="str">
        <f t="shared" si="12"/>
        <v>N</v>
      </c>
      <c r="F228" s="7" t="str">
        <f t="shared" si="13"/>
        <v>N</v>
      </c>
      <c r="G228" s="7" t="str">
        <f t="shared" si="14"/>
        <v>N</v>
      </c>
      <c r="H228" s="29"/>
      <c r="I228" s="29"/>
      <c r="J228" s="29"/>
      <c r="K228" s="29"/>
      <c r="L228" s="29"/>
      <c r="M228" s="29"/>
      <c r="N228" s="18" t="s">
        <v>217</v>
      </c>
    </row>
    <row r="229" spans="1:14" x14ac:dyDescent="0.35">
      <c r="A229" s="16" t="s">
        <v>146</v>
      </c>
      <c r="B229" s="18" t="s">
        <v>351</v>
      </c>
      <c r="C229" s="2">
        <v>4</v>
      </c>
      <c r="D229" s="2" t="s">
        <v>382</v>
      </c>
      <c r="E229" s="7" t="str">
        <f t="shared" si="12"/>
        <v>N</v>
      </c>
      <c r="F229" s="7" t="str">
        <f t="shared" si="13"/>
        <v>Y</v>
      </c>
      <c r="G229" s="7" t="str">
        <f t="shared" si="14"/>
        <v>N</v>
      </c>
      <c r="H229" s="29">
        <v>4.9023000000000003</v>
      </c>
      <c r="I229" s="29">
        <v>0.212585</v>
      </c>
      <c r="J229" s="29">
        <v>3.09056</v>
      </c>
      <c r="K229" s="29">
        <v>0.78713900000000003</v>
      </c>
      <c r="L229" s="29">
        <v>0.49048999999999998</v>
      </c>
      <c r="M229" s="29">
        <v>49.322400000000002</v>
      </c>
      <c r="N229" s="18" t="s">
        <v>383</v>
      </c>
    </row>
    <row r="230" spans="1:14" x14ac:dyDescent="0.35">
      <c r="A230" s="16" t="s">
        <v>268</v>
      </c>
      <c r="B230" s="18" t="s">
        <v>283</v>
      </c>
      <c r="C230" s="2">
        <v>4</v>
      </c>
      <c r="D230" s="2" t="s">
        <v>382</v>
      </c>
      <c r="E230" s="7" t="str">
        <f t="shared" si="12"/>
        <v>N</v>
      </c>
      <c r="F230" s="7" t="str">
        <f t="shared" si="13"/>
        <v>Y</v>
      </c>
      <c r="G230" s="7" t="str">
        <f t="shared" si="14"/>
        <v>N</v>
      </c>
      <c r="H230" s="29">
        <v>5.7179700000000002</v>
      </c>
      <c r="I230" s="29">
        <v>0.231519</v>
      </c>
      <c r="J230" s="29">
        <v>3.6602199999999998</v>
      </c>
      <c r="K230" s="29">
        <v>0.72040899999999997</v>
      </c>
      <c r="L230" s="29">
        <v>1.2792399999999999</v>
      </c>
      <c r="M230" s="29">
        <v>51.3504</v>
      </c>
      <c r="N230" s="18" t="s">
        <v>383</v>
      </c>
    </row>
    <row r="231" spans="1:14" x14ac:dyDescent="0.35">
      <c r="A231" s="16" t="s">
        <v>83</v>
      </c>
      <c r="B231" s="18" t="s">
        <v>444</v>
      </c>
      <c r="C231" s="2">
        <v>4</v>
      </c>
      <c r="D231" s="2" t="s">
        <v>382</v>
      </c>
      <c r="E231" s="7" t="str">
        <f t="shared" si="12"/>
        <v>N</v>
      </c>
      <c r="F231" s="7" t="str">
        <f t="shared" si="13"/>
        <v>Y</v>
      </c>
      <c r="G231" s="7" t="str">
        <f t="shared" si="14"/>
        <v>N</v>
      </c>
      <c r="H231" s="29">
        <v>6.7646499999999996</v>
      </c>
      <c r="I231" s="29">
        <v>0.28238000000000002</v>
      </c>
      <c r="J231" s="29">
        <v>4.3412600000000001</v>
      </c>
      <c r="K231" s="29">
        <v>0.75847900000000001</v>
      </c>
      <c r="L231" s="29">
        <v>2.4493900000000002</v>
      </c>
      <c r="M231" s="29">
        <v>57.3825</v>
      </c>
      <c r="N231" s="18" t="s">
        <v>383</v>
      </c>
    </row>
    <row r="232" spans="1:14" x14ac:dyDescent="0.35">
      <c r="A232" s="16" t="s">
        <v>82</v>
      </c>
      <c r="B232" s="18" t="s">
        <v>370</v>
      </c>
      <c r="C232" s="2">
        <v>4</v>
      </c>
      <c r="D232" s="2" t="s">
        <v>382</v>
      </c>
      <c r="E232" s="7" t="str">
        <f t="shared" si="12"/>
        <v>N</v>
      </c>
      <c r="F232" s="7" t="str">
        <f t="shared" si="13"/>
        <v>Y</v>
      </c>
      <c r="G232" s="7" t="str">
        <f t="shared" si="14"/>
        <v>N</v>
      </c>
      <c r="H232" s="29">
        <v>5.4555499999999997</v>
      </c>
      <c r="I232" s="29">
        <v>0.21936700000000001</v>
      </c>
      <c r="J232" s="29">
        <v>3.4624799999999998</v>
      </c>
      <c r="K232" s="29">
        <v>0.67179699999999998</v>
      </c>
      <c r="L232" s="29">
        <v>1.35432</v>
      </c>
      <c r="M232" s="29">
        <v>48.229500000000002</v>
      </c>
      <c r="N232" s="18" t="s">
        <v>383</v>
      </c>
    </row>
    <row r="233" spans="1:14" x14ac:dyDescent="0.35">
      <c r="A233" s="16" t="s">
        <v>194</v>
      </c>
      <c r="B233" s="18" t="s">
        <v>477</v>
      </c>
      <c r="C233" s="2">
        <v>3</v>
      </c>
      <c r="D233" s="2"/>
      <c r="E233" s="7" t="str">
        <f t="shared" si="12"/>
        <v>N</v>
      </c>
      <c r="F233" s="7" t="str">
        <f t="shared" si="13"/>
        <v>N</v>
      </c>
      <c r="G233" s="7" t="str">
        <f t="shared" si="14"/>
        <v>N</v>
      </c>
      <c r="H233" s="29">
        <v>8.9566199999999991</v>
      </c>
      <c r="I233" s="29">
        <v>0.33738200000000002</v>
      </c>
      <c r="J233" s="29">
        <v>4.7899099999999999</v>
      </c>
      <c r="K233" s="29">
        <v>1.1064099999999999</v>
      </c>
      <c r="L233" s="29">
        <v>5.2890300000000003</v>
      </c>
      <c r="M233" s="29">
        <v>72.798400000000001</v>
      </c>
      <c r="N233" s="18" t="s">
        <v>445</v>
      </c>
    </row>
    <row r="234" spans="1:14" x14ac:dyDescent="0.35">
      <c r="A234" s="16" t="s">
        <v>1</v>
      </c>
      <c r="B234" s="18" t="s">
        <v>418</v>
      </c>
      <c r="C234" s="2"/>
      <c r="D234" s="2"/>
      <c r="E234" s="7" t="str">
        <f t="shared" si="12"/>
        <v>N</v>
      </c>
      <c r="F234" s="7" t="str">
        <f t="shared" si="13"/>
        <v>N</v>
      </c>
      <c r="G234" s="7" t="str">
        <f t="shared" si="14"/>
        <v>N</v>
      </c>
      <c r="H234" s="29"/>
      <c r="I234" s="29"/>
      <c r="J234" s="29"/>
      <c r="K234" s="29"/>
      <c r="L234" s="29"/>
      <c r="M234" s="29"/>
      <c r="N234" s="18" t="s">
        <v>413</v>
      </c>
    </row>
    <row r="235" spans="1:14" x14ac:dyDescent="0.35">
      <c r="A235" s="16" t="s">
        <v>0</v>
      </c>
      <c r="B235" s="18" t="s">
        <v>419</v>
      </c>
      <c r="C235" s="2"/>
      <c r="D235" s="2"/>
      <c r="E235" s="7" t="str">
        <f t="shared" si="12"/>
        <v>N</v>
      </c>
      <c r="F235" s="7" t="str">
        <f t="shared" si="13"/>
        <v>N</v>
      </c>
      <c r="G235" s="7" t="str">
        <f t="shared" si="14"/>
        <v>N</v>
      </c>
      <c r="H235" s="29"/>
      <c r="I235" s="29"/>
      <c r="J235" s="29"/>
      <c r="K235" s="29"/>
      <c r="L235" s="29"/>
      <c r="M235" s="29"/>
      <c r="N235" s="18" t="s">
        <v>413</v>
      </c>
    </row>
    <row r="236" spans="1:14" x14ac:dyDescent="0.35">
      <c r="A236" s="16" t="s">
        <v>136</v>
      </c>
      <c r="B236" s="18" t="s">
        <v>284</v>
      </c>
      <c r="C236" s="2"/>
      <c r="D236" s="2"/>
      <c r="E236" s="7" t="str">
        <f t="shared" si="12"/>
        <v>N</v>
      </c>
      <c r="F236" s="7" t="str">
        <f t="shared" si="13"/>
        <v>N</v>
      </c>
      <c r="G236" s="7" t="str">
        <f t="shared" si="14"/>
        <v>N</v>
      </c>
      <c r="H236" s="29"/>
      <c r="I236" s="29"/>
      <c r="J236" s="29"/>
      <c r="K236" s="29"/>
      <c r="L236" s="29"/>
      <c r="M236" s="29"/>
      <c r="N236" s="18" t="s">
        <v>381</v>
      </c>
    </row>
    <row r="237" spans="1:14" x14ac:dyDescent="0.35">
      <c r="A237" s="16" t="s">
        <v>197</v>
      </c>
      <c r="B237" s="18" t="s">
        <v>217</v>
      </c>
      <c r="C237" s="2"/>
      <c r="D237" s="2"/>
      <c r="E237" s="7" t="str">
        <f t="shared" si="12"/>
        <v>N</v>
      </c>
      <c r="F237" s="7" t="str">
        <f t="shared" si="13"/>
        <v>N</v>
      </c>
      <c r="G237" s="7" t="str">
        <f t="shared" si="14"/>
        <v>N</v>
      </c>
      <c r="H237" s="29"/>
      <c r="I237" s="29"/>
      <c r="J237" s="29"/>
      <c r="K237" s="29"/>
      <c r="L237" s="29"/>
      <c r="M237" s="29"/>
      <c r="N237" s="18" t="s">
        <v>217</v>
      </c>
    </row>
    <row r="238" spans="1:14" x14ac:dyDescent="0.35">
      <c r="A238" s="16" t="s">
        <v>143</v>
      </c>
      <c r="B238" s="18" t="s">
        <v>286</v>
      </c>
      <c r="C238" s="2"/>
      <c r="D238" s="2"/>
      <c r="E238" s="7" t="str">
        <f t="shared" si="12"/>
        <v>N</v>
      </c>
      <c r="F238" s="7" t="str">
        <f t="shared" si="13"/>
        <v>N</v>
      </c>
      <c r="G238" s="7" t="str">
        <f t="shared" si="14"/>
        <v>N</v>
      </c>
      <c r="H238" s="29"/>
      <c r="I238" s="29"/>
      <c r="J238" s="29"/>
      <c r="K238" s="29"/>
      <c r="L238" s="29"/>
      <c r="M238" s="29"/>
      <c r="N238" s="18" t="s">
        <v>381</v>
      </c>
    </row>
    <row r="239" spans="1:14" x14ac:dyDescent="0.35">
      <c r="A239" s="16" t="s">
        <v>144</v>
      </c>
      <c r="B239" s="18" t="s">
        <v>217</v>
      </c>
      <c r="C239" s="2"/>
      <c r="D239" s="2"/>
      <c r="E239" s="7" t="str">
        <f t="shared" si="12"/>
        <v>N</v>
      </c>
      <c r="F239" s="7" t="str">
        <f t="shared" si="13"/>
        <v>N</v>
      </c>
      <c r="G239" s="7" t="str">
        <f t="shared" si="14"/>
        <v>N</v>
      </c>
      <c r="H239" s="29"/>
      <c r="I239" s="29"/>
      <c r="J239" s="29"/>
      <c r="K239" s="29"/>
      <c r="L239" s="29"/>
      <c r="M239" s="29"/>
      <c r="N239" s="18" t="s">
        <v>217</v>
      </c>
    </row>
    <row r="240" spans="1:14" x14ac:dyDescent="0.35">
      <c r="A240" s="16" t="s">
        <v>142</v>
      </c>
      <c r="B240" s="18" t="s">
        <v>372</v>
      </c>
      <c r="C240" s="2">
        <v>4</v>
      </c>
      <c r="D240" s="2" t="s">
        <v>382</v>
      </c>
      <c r="E240" s="7" t="str">
        <f t="shared" si="12"/>
        <v>N</v>
      </c>
      <c r="F240" s="7" t="str">
        <f t="shared" si="13"/>
        <v>Y</v>
      </c>
      <c r="G240" s="7" t="str">
        <f t="shared" si="14"/>
        <v>N</v>
      </c>
      <c r="H240" s="29">
        <v>5.71096</v>
      </c>
      <c r="I240" s="29">
        <v>0.23988499999999999</v>
      </c>
      <c r="J240" s="29">
        <v>3.3765800000000001</v>
      </c>
      <c r="K240" s="29">
        <v>0.81094999999999995</v>
      </c>
      <c r="L240" s="29">
        <v>1.3186800000000001</v>
      </c>
      <c r="M240" s="29">
        <v>52.328099999999999</v>
      </c>
      <c r="N240" s="18" t="s">
        <v>383</v>
      </c>
    </row>
    <row r="241" spans="1:14" x14ac:dyDescent="0.35">
      <c r="A241" s="16" t="s">
        <v>148</v>
      </c>
      <c r="B241" s="18" t="s">
        <v>195</v>
      </c>
      <c r="C241" s="2"/>
      <c r="D241" s="2"/>
      <c r="E241" s="7" t="str">
        <f t="shared" si="12"/>
        <v>N</v>
      </c>
      <c r="F241" s="7" t="str">
        <f t="shared" si="13"/>
        <v>N</v>
      </c>
      <c r="G241" s="7" t="str">
        <f t="shared" si="14"/>
        <v>N</v>
      </c>
      <c r="H241" s="29"/>
      <c r="I241" s="29"/>
      <c r="J241" s="29"/>
      <c r="K241" s="29"/>
      <c r="L241" s="29"/>
      <c r="M241" s="29"/>
      <c r="N241" s="18" t="s">
        <v>482</v>
      </c>
    </row>
    <row r="242" spans="1:14" x14ac:dyDescent="0.35">
      <c r="A242" s="16" t="s">
        <v>150</v>
      </c>
      <c r="B242" s="18" t="s">
        <v>446</v>
      </c>
      <c r="C242" s="2">
        <v>4</v>
      </c>
      <c r="D242" s="2" t="s">
        <v>382</v>
      </c>
      <c r="E242" s="7" t="str">
        <f t="shared" si="12"/>
        <v>N</v>
      </c>
      <c r="F242" s="7" t="str">
        <f t="shared" si="13"/>
        <v>Y</v>
      </c>
      <c r="G242" s="7" t="str">
        <f t="shared" si="14"/>
        <v>N</v>
      </c>
      <c r="H242" s="29">
        <v>5.6090900000000001</v>
      </c>
      <c r="I242" s="29">
        <v>0.24021899999999999</v>
      </c>
      <c r="J242" s="29">
        <v>3.50258</v>
      </c>
      <c r="K242" s="29">
        <v>0.77832699999999999</v>
      </c>
      <c r="L242" s="29">
        <v>1.21024</v>
      </c>
      <c r="M242" s="29">
        <v>52.212600000000002</v>
      </c>
      <c r="N242" s="18" t="s">
        <v>383</v>
      </c>
    </row>
    <row r="243" spans="1:14" x14ac:dyDescent="0.35">
      <c r="A243" s="16" t="s">
        <v>258</v>
      </c>
      <c r="B243" s="18" t="s">
        <v>375</v>
      </c>
      <c r="C243" s="2">
        <v>4</v>
      </c>
      <c r="D243" s="2" t="s">
        <v>382</v>
      </c>
      <c r="E243" s="7" t="str">
        <f t="shared" si="12"/>
        <v>N</v>
      </c>
      <c r="F243" s="7" t="str">
        <f t="shared" si="13"/>
        <v>Y</v>
      </c>
      <c r="G243" s="7" t="str">
        <f t="shared" si="14"/>
        <v>N</v>
      </c>
      <c r="H243" s="29">
        <v>5.5087099999999998</v>
      </c>
      <c r="I243" s="29">
        <v>0.23533200000000001</v>
      </c>
      <c r="J243" s="29">
        <v>3.5066899999999999</v>
      </c>
      <c r="K243" s="29">
        <v>0.66566499999999995</v>
      </c>
      <c r="L243" s="29">
        <v>1.1106400000000001</v>
      </c>
      <c r="M243" s="29">
        <v>48.314399999999999</v>
      </c>
      <c r="N243" s="18" t="s">
        <v>383</v>
      </c>
    </row>
    <row r="244" spans="1:14" x14ac:dyDescent="0.35">
      <c r="A244" s="16" t="s">
        <v>259</v>
      </c>
      <c r="B244" s="18" t="s">
        <v>217</v>
      </c>
      <c r="C244" s="2"/>
      <c r="D244" s="2"/>
      <c r="E244" s="7" t="str">
        <f t="shared" si="12"/>
        <v>N</v>
      </c>
      <c r="F244" s="7" t="str">
        <f t="shared" si="13"/>
        <v>N</v>
      </c>
      <c r="G244" s="7" t="str">
        <f t="shared" si="14"/>
        <v>N</v>
      </c>
      <c r="H244" s="29"/>
      <c r="I244" s="29"/>
      <c r="J244" s="29"/>
      <c r="K244" s="29"/>
      <c r="L244" s="29"/>
      <c r="M244" s="29"/>
      <c r="N244" s="18" t="s">
        <v>217</v>
      </c>
    </row>
    <row r="245" spans="1:14" x14ac:dyDescent="0.35">
      <c r="A245" s="16" t="s">
        <v>260</v>
      </c>
      <c r="B245" s="18" t="s">
        <v>217</v>
      </c>
      <c r="C245" s="2"/>
      <c r="D245" s="2"/>
      <c r="E245" s="7" t="str">
        <f t="shared" si="12"/>
        <v>N</v>
      </c>
      <c r="F245" s="7" t="str">
        <f t="shared" si="13"/>
        <v>N</v>
      </c>
      <c r="G245" s="7" t="str">
        <f t="shared" si="14"/>
        <v>N</v>
      </c>
      <c r="H245" s="29"/>
      <c r="I245" s="29"/>
      <c r="J245" s="29"/>
      <c r="K245" s="29"/>
      <c r="L245" s="29"/>
      <c r="M245" s="29"/>
      <c r="N245" s="18" t="s">
        <v>217</v>
      </c>
    </row>
    <row r="246" spans="1:14" x14ac:dyDescent="0.35">
      <c r="A246" s="16" t="s">
        <v>211</v>
      </c>
      <c r="B246" s="18" t="s">
        <v>289</v>
      </c>
      <c r="C246" s="2">
        <v>4</v>
      </c>
      <c r="D246" s="2" t="s">
        <v>382</v>
      </c>
      <c r="E246" s="7" t="str">
        <f t="shared" si="12"/>
        <v>N</v>
      </c>
      <c r="F246" s="7" t="str">
        <f t="shared" si="13"/>
        <v>Y</v>
      </c>
      <c r="G246" s="7" t="str">
        <f t="shared" si="14"/>
        <v>N</v>
      </c>
      <c r="H246" s="29">
        <v>5.5785999999999998</v>
      </c>
      <c r="I246" s="29">
        <v>0.24570800000000001</v>
      </c>
      <c r="J246" s="29">
        <v>3.9151699999999998</v>
      </c>
      <c r="K246" s="29">
        <v>0.63018099999999999</v>
      </c>
      <c r="L246" s="29">
        <v>0.75681200000000004</v>
      </c>
      <c r="M246" s="29">
        <v>49.671599999999998</v>
      </c>
      <c r="N246" s="18" t="s">
        <v>383</v>
      </c>
    </row>
    <row r="247" spans="1:14" x14ac:dyDescent="0.35">
      <c r="A247" s="16" t="s">
        <v>196</v>
      </c>
      <c r="B247" s="18" t="s">
        <v>447</v>
      </c>
      <c r="C247" s="2">
        <v>4</v>
      </c>
      <c r="D247" s="2" t="s">
        <v>382</v>
      </c>
      <c r="E247" s="7" t="str">
        <f t="shared" si="12"/>
        <v>N</v>
      </c>
      <c r="F247" s="7" t="str">
        <f t="shared" si="13"/>
        <v>Y</v>
      </c>
      <c r="G247" s="7" t="str">
        <f t="shared" si="14"/>
        <v>N</v>
      </c>
      <c r="H247" s="29">
        <v>5.6777199999999999</v>
      </c>
      <c r="I247" s="29">
        <v>0.24296599999999999</v>
      </c>
      <c r="J247" s="29">
        <v>3.9040599999999999</v>
      </c>
      <c r="K247" s="29">
        <v>0.59404100000000004</v>
      </c>
      <c r="L247" s="29">
        <v>0.94099200000000005</v>
      </c>
      <c r="M247" s="29">
        <v>48.157800000000002</v>
      </c>
      <c r="N247" s="18" t="s">
        <v>383</v>
      </c>
    </row>
    <row r="248" spans="1:14" x14ac:dyDescent="0.35">
      <c r="A248" s="16" t="s">
        <v>81</v>
      </c>
      <c r="B248" s="18" t="s">
        <v>377</v>
      </c>
      <c r="C248" s="2">
        <v>4</v>
      </c>
      <c r="D248" s="2" t="s">
        <v>382</v>
      </c>
      <c r="E248" s="7" t="str">
        <f t="shared" si="12"/>
        <v>N</v>
      </c>
      <c r="F248" s="7" t="str">
        <f t="shared" si="13"/>
        <v>Y</v>
      </c>
      <c r="G248" s="7" t="str">
        <f t="shared" si="14"/>
        <v>N</v>
      </c>
      <c r="H248" s="29">
        <v>5.7985800000000003</v>
      </c>
      <c r="I248" s="29">
        <v>0.23852899999999999</v>
      </c>
      <c r="J248" s="29">
        <v>3.9434300000000002</v>
      </c>
      <c r="K248" s="29">
        <v>0.648119</v>
      </c>
      <c r="L248" s="29">
        <v>0.98799499999999996</v>
      </c>
      <c r="M248" s="29">
        <v>50.555</v>
      </c>
      <c r="N248" s="18" t="s">
        <v>383</v>
      </c>
    </row>
    <row r="249" spans="1:14" x14ac:dyDescent="0.35">
      <c r="A249" s="16" t="s">
        <v>84</v>
      </c>
      <c r="B249" s="18" t="s">
        <v>217</v>
      </c>
      <c r="C249" s="2"/>
      <c r="D249" s="2"/>
      <c r="E249" s="7" t="str">
        <f t="shared" si="12"/>
        <v>N</v>
      </c>
      <c r="F249" s="7" t="str">
        <f t="shared" si="13"/>
        <v>N</v>
      </c>
      <c r="G249" s="7" t="str">
        <f t="shared" si="14"/>
        <v>N</v>
      </c>
      <c r="H249" s="29"/>
      <c r="I249" s="29"/>
      <c r="J249" s="29"/>
      <c r="K249" s="29"/>
      <c r="L249" s="29"/>
      <c r="M249" s="29"/>
      <c r="N249" s="18" t="s">
        <v>217</v>
      </c>
    </row>
    <row r="250" spans="1:14" x14ac:dyDescent="0.35">
      <c r="A250" s="16" t="s">
        <v>85</v>
      </c>
      <c r="B250" s="18" t="s">
        <v>208</v>
      </c>
      <c r="C250" s="2"/>
      <c r="D250" s="2"/>
      <c r="E250" s="7" t="str">
        <f t="shared" si="12"/>
        <v>N</v>
      </c>
      <c r="F250" s="7" t="str">
        <f t="shared" si="13"/>
        <v>N</v>
      </c>
      <c r="G250" s="7" t="str">
        <f t="shared" si="14"/>
        <v>N</v>
      </c>
      <c r="H250" s="29"/>
      <c r="I250" s="29"/>
      <c r="J250" s="29"/>
      <c r="K250" s="29"/>
      <c r="L250" s="29"/>
      <c r="M250" s="29"/>
      <c r="N250" s="18" t="s">
        <v>413</v>
      </c>
    </row>
    <row r="251" spans="1:14" x14ac:dyDescent="0.35">
      <c r="A251" s="16" t="s">
        <v>140</v>
      </c>
      <c r="B251" s="18" t="s">
        <v>208</v>
      </c>
      <c r="C251" s="2"/>
      <c r="D251" s="2"/>
      <c r="E251" s="7" t="str">
        <f t="shared" si="12"/>
        <v>N</v>
      </c>
      <c r="F251" s="7" t="str">
        <f t="shared" si="13"/>
        <v>N</v>
      </c>
      <c r="G251" s="7" t="str">
        <f t="shared" si="14"/>
        <v>N</v>
      </c>
      <c r="H251" s="29"/>
      <c r="I251" s="29"/>
      <c r="J251" s="29"/>
      <c r="K251" s="29"/>
      <c r="L251" s="29"/>
      <c r="M251" s="29"/>
      <c r="N251" s="18" t="s">
        <v>413</v>
      </c>
    </row>
    <row r="252" spans="1:14" x14ac:dyDescent="0.35">
      <c r="A252" s="16" t="s">
        <v>261</v>
      </c>
      <c r="B252" s="18" t="s">
        <v>420</v>
      </c>
      <c r="C252" s="2"/>
      <c r="D252" s="2"/>
      <c r="E252" s="7" t="str">
        <f t="shared" si="12"/>
        <v>N</v>
      </c>
      <c r="F252" s="7" t="str">
        <f t="shared" si="13"/>
        <v>N</v>
      </c>
      <c r="G252" s="7" t="str">
        <f t="shared" si="14"/>
        <v>N</v>
      </c>
      <c r="H252" s="29"/>
      <c r="I252" s="29"/>
      <c r="J252" s="29"/>
      <c r="K252" s="29"/>
      <c r="L252" s="29"/>
      <c r="M252" s="29"/>
      <c r="N252" s="18" t="s">
        <v>381</v>
      </c>
    </row>
    <row r="253" spans="1:14" x14ac:dyDescent="0.35">
      <c r="A253" s="16" t="s">
        <v>262</v>
      </c>
      <c r="B253" s="18" t="s">
        <v>217</v>
      </c>
      <c r="C253" s="2"/>
      <c r="D253" s="2"/>
      <c r="E253" s="7" t="str">
        <f t="shared" si="12"/>
        <v>N</v>
      </c>
      <c r="F253" s="7" t="str">
        <f t="shared" si="13"/>
        <v>N</v>
      </c>
      <c r="G253" s="7" t="str">
        <f t="shared" si="14"/>
        <v>N</v>
      </c>
      <c r="H253" s="29"/>
      <c r="I253" s="29"/>
      <c r="J253" s="29"/>
      <c r="K253" s="29"/>
      <c r="L253" s="29"/>
      <c r="M253" s="29"/>
      <c r="N253" s="18" t="s">
        <v>217</v>
      </c>
    </row>
    <row r="254" spans="1:14" x14ac:dyDescent="0.35">
      <c r="A254" s="16" t="s">
        <v>263</v>
      </c>
      <c r="B254" s="18" t="s">
        <v>290</v>
      </c>
      <c r="C254" s="2"/>
      <c r="D254" s="2"/>
      <c r="E254" s="7" t="str">
        <f t="shared" si="12"/>
        <v>N</v>
      </c>
      <c r="F254" s="7" t="str">
        <f t="shared" si="13"/>
        <v>N</v>
      </c>
      <c r="G254" s="7" t="str">
        <f t="shared" si="14"/>
        <v>N</v>
      </c>
      <c r="H254" s="29"/>
      <c r="I254" s="29"/>
      <c r="J254" s="29"/>
      <c r="K254" s="29"/>
      <c r="L254" s="29"/>
      <c r="M254" s="29"/>
      <c r="N254" s="18" t="s">
        <v>381</v>
      </c>
    </row>
    <row r="255" spans="1:14" x14ac:dyDescent="0.35">
      <c r="A255" s="16" t="s">
        <v>141</v>
      </c>
      <c r="B255" s="18" t="s">
        <v>217</v>
      </c>
      <c r="C255" s="2"/>
      <c r="D255" s="2"/>
      <c r="E255" s="7" t="str">
        <f t="shared" si="12"/>
        <v>N</v>
      </c>
      <c r="F255" s="7" t="str">
        <f t="shared" si="13"/>
        <v>N</v>
      </c>
      <c r="G255" s="7" t="str">
        <f t="shared" si="14"/>
        <v>N</v>
      </c>
      <c r="H255" s="29"/>
      <c r="I255" s="29"/>
      <c r="J255" s="29"/>
      <c r="K255" s="29"/>
      <c r="L255" s="29"/>
      <c r="M255" s="29"/>
      <c r="N255" s="18" t="s">
        <v>217</v>
      </c>
    </row>
    <row r="256" spans="1:14" x14ac:dyDescent="0.35">
      <c r="A256" s="16" t="s">
        <v>264</v>
      </c>
      <c r="B256" s="18" t="s">
        <v>379</v>
      </c>
      <c r="C256" s="2">
        <v>4</v>
      </c>
      <c r="D256" s="2" t="s">
        <v>382</v>
      </c>
      <c r="E256" s="7" t="str">
        <f t="shared" si="12"/>
        <v>N</v>
      </c>
      <c r="F256" s="7" t="str">
        <f t="shared" si="13"/>
        <v>Y</v>
      </c>
      <c r="G256" s="7" t="str">
        <f t="shared" si="14"/>
        <v>N</v>
      </c>
      <c r="H256" s="29">
        <v>6.3849200000000002</v>
      </c>
      <c r="I256" s="29">
        <v>0.27279799999999998</v>
      </c>
      <c r="J256" s="29">
        <v>3.9678300000000002</v>
      </c>
      <c r="K256" s="29">
        <v>0.801485</v>
      </c>
      <c r="L256" s="29">
        <v>1.9416800000000001</v>
      </c>
      <c r="M256" s="29">
        <v>56.392899999999997</v>
      </c>
      <c r="N256" s="18" t="s">
        <v>383</v>
      </c>
    </row>
    <row r="257" spans="1:18" x14ac:dyDescent="0.35">
      <c r="A257" s="16" t="s">
        <v>265</v>
      </c>
      <c r="B257" s="18" t="s">
        <v>448</v>
      </c>
      <c r="C257" s="2">
        <v>4</v>
      </c>
      <c r="D257" s="2" t="s">
        <v>382</v>
      </c>
      <c r="E257" s="7" t="str">
        <f t="shared" si="12"/>
        <v>N</v>
      </c>
      <c r="F257" s="7" t="str">
        <f t="shared" si="13"/>
        <v>Y</v>
      </c>
      <c r="G257" s="7" t="str">
        <f t="shared" si="14"/>
        <v>N</v>
      </c>
      <c r="H257" s="29">
        <v>5.5064700000000002</v>
      </c>
      <c r="I257" s="29">
        <v>0.249108</v>
      </c>
      <c r="J257" s="29">
        <v>4.0523199999999999</v>
      </c>
      <c r="K257" s="29">
        <v>0.68377100000000002</v>
      </c>
      <c r="L257" s="29">
        <v>0.48397000000000001</v>
      </c>
      <c r="M257" s="29">
        <v>52.6389</v>
      </c>
      <c r="N257" s="18" t="s">
        <v>383</v>
      </c>
    </row>
    <row r="258" spans="1:18" x14ac:dyDescent="0.35">
      <c r="A258" s="16" t="s">
        <v>151</v>
      </c>
      <c r="B258" s="18" t="s">
        <v>449</v>
      </c>
      <c r="C258" s="2">
        <v>4</v>
      </c>
      <c r="D258" s="2" t="s">
        <v>382</v>
      </c>
      <c r="E258" s="7" t="str">
        <f t="shared" si="12"/>
        <v>N</v>
      </c>
      <c r="F258" s="7" t="str">
        <f t="shared" si="13"/>
        <v>Y</v>
      </c>
      <c r="G258" s="7" t="str">
        <f t="shared" si="14"/>
        <v>N</v>
      </c>
      <c r="H258" s="29">
        <v>5.4669400000000001</v>
      </c>
      <c r="I258" s="29">
        <v>0.242951</v>
      </c>
      <c r="J258" s="29">
        <v>3.9607399999999999</v>
      </c>
      <c r="K258" s="29">
        <v>0.60197500000000004</v>
      </c>
      <c r="L258" s="29">
        <v>0.466561</v>
      </c>
      <c r="M258" s="29">
        <v>48.828899999999997</v>
      </c>
      <c r="N258" s="18" t="s">
        <v>383</v>
      </c>
    </row>
    <row r="259" spans="1:18" x14ac:dyDescent="0.35">
      <c r="A259" s="16" t="s">
        <v>266</v>
      </c>
      <c r="B259" s="18" t="s">
        <v>282</v>
      </c>
      <c r="C259" s="2">
        <v>4</v>
      </c>
      <c r="D259" s="2" t="s">
        <v>382</v>
      </c>
      <c r="E259" s="7" t="str">
        <f t="shared" si="12"/>
        <v>N</v>
      </c>
      <c r="F259" s="7" t="str">
        <f t="shared" si="13"/>
        <v>Y</v>
      </c>
      <c r="G259" s="7" t="str">
        <f t="shared" si="14"/>
        <v>N</v>
      </c>
      <c r="H259" s="29">
        <v>5.2893699999999999</v>
      </c>
      <c r="I259" s="29">
        <v>0.22988600000000001</v>
      </c>
      <c r="J259" s="29">
        <v>3.2784599999999999</v>
      </c>
      <c r="K259" s="29">
        <v>0.73747799999999997</v>
      </c>
      <c r="L259" s="29">
        <v>0.90254400000000001</v>
      </c>
      <c r="M259" s="29">
        <v>49.170999999999999</v>
      </c>
      <c r="N259" s="18" t="s">
        <v>383</v>
      </c>
    </row>
    <row r="260" spans="1:18" x14ac:dyDescent="0.35">
      <c r="E260" s="11">
        <f>COUNTIF(E4:E259,"Y")</f>
        <v>8</v>
      </c>
      <c r="F260" s="11">
        <f>COUNTIF(F4:F259,"Y")</f>
        <v>66</v>
      </c>
      <c r="G260" s="11">
        <f>COUNTIF(G4:G259,"Y")</f>
        <v>64</v>
      </c>
      <c r="H260" s="30"/>
      <c r="I260" s="30"/>
      <c r="J260" s="30"/>
      <c r="K260" s="30"/>
      <c r="L260" s="30"/>
      <c r="M260" s="30"/>
    </row>
    <row r="262" spans="1:18" s="4" customFormat="1" ht="58" x14ac:dyDescent="0.35">
      <c r="B262" s="5" t="s">
        <v>486</v>
      </c>
      <c r="C262" s="8"/>
      <c r="D262" s="8"/>
      <c r="R262" s="8"/>
    </row>
    <row r="263" spans="1:18" s="4" customFormat="1" ht="43.5" x14ac:dyDescent="0.35">
      <c r="B263" s="5" t="s">
        <v>410</v>
      </c>
      <c r="C263" s="8"/>
      <c r="D263" s="8"/>
      <c r="R263" s="8"/>
    </row>
    <row r="264" spans="1:18" s="4" customFormat="1" ht="29" x14ac:dyDescent="0.35">
      <c r="B264" s="5" t="s">
        <v>425</v>
      </c>
      <c r="C264" s="8"/>
      <c r="D264" s="8"/>
      <c r="R264" s="8"/>
    </row>
    <row r="265" spans="1:18" s="4" customFormat="1" x14ac:dyDescent="0.35">
      <c r="B265" s="8"/>
      <c r="C265" s="8"/>
      <c r="D265" s="8"/>
      <c r="R265" s="8"/>
    </row>
    <row r="266" spans="1:18" s="4" customFormat="1" x14ac:dyDescent="0.35">
      <c r="B266" s="6" t="s">
        <v>380</v>
      </c>
      <c r="C266" s="45" t="s">
        <v>395</v>
      </c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7"/>
    </row>
    <row r="267" spans="1:18" s="4" customFormat="1" x14ac:dyDescent="0.35">
      <c r="B267" s="6" t="s">
        <v>381</v>
      </c>
      <c r="C267" s="44" t="s">
        <v>396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</row>
    <row r="268" spans="1:18" s="4" customFormat="1" x14ac:dyDescent="0.35">
      <c r="B268" s="6" t="s">
        <v>80</v>
      </c>
      <c r="C268" s="45" t="s">
        <v>397</v>
      </c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7"/>
    </row>
  </sheetData>
  <mergeCells count="10">
    <mergeCell ref="C267:R267"/>
    <mergeCell ref="C268:R268"/>
    <mergeCell ref="E1:G1"/>
    <mergeCell ref="N1:N3"/>
    <mergeCell ref="A1:A3"/>
    <mergeCell ref="B1:B3"/>
    <mergeCell ref="C1:C3"/>
    <mergeCell ref="D1:D3"/>
    <mergeCell ref="C266:R266"/>
    <mergeCell ref="H1:M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8"/>
  <sheetViews>
    <sheetView workbookViewId="0">
      <selection activeCell="D108" sqref="D108"/>
    </sheetView>
  </sheetViews>
  <sheetFormatPr defaultRowHeight="14.5" x14ac:dyDescent="0.35"/>
  <cols>
    <col min="2" max="2" width="60.26953125" bestFit="1" customWidth="1"/>
    <col min="3" max="3" width="8.2695312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bestFit="1" customWidth="1"/>
    <col min="9" max="9" width="11.26953125" bestFit="1" customWidth="1"/>
    <col min="10" max="11" width="9.1796875" bestFit="1" customWidth="1"/>
    <col min="12" max="12" width="12.54296875" bestFit="1" customWidth="1"/>
    <col min="13" max="13" width="9.54296875" bestFit="1" customWidth="1"/>
    <col min="14" max="14" width="49.54296875" customWidth="1"/>
  </cols>
  <sheetData>
    <row r="1" spans="1:14" x14ac:dyDescent="0.35">
      <c r="A1" s="49" t="s">
        <v>390</v>
      </c>
      <c r="B1" s="49" t="s">
        <v>495</v>
      </c>
      <c r="C1" s="48" t="s">
        <v>391</v>
      </c>
      <c r="D1" s="48" t="s">
        <v>392</v>
      </c>
      <c r="E1" s="48" t="s">
        <v>386</v>
      </c>
      <c r="F1" s="48"/>
      <c r="G1" s="48"/>
      <c r="H1" s="50" t="s">
        <v>498</v>
      </c>
      <c r="I1" s="51"/>
      <c r="J1" s="51"/>
      <c r="K1" s="51"/>
      <c r="L1" s="51"/>
      <c r="M1" s="52"/>
      <c r="N1" s="48" t="s">
        <v>380</v>
      </c>
    </row>
    <row r="2" spans="1:14" x14ac:dyDescent="0.35">
      <c r="A2" s="49"/>
      <c r="B2" s="49"/>
      <c r="C2" s="48"/>
      <c r="D2" s="48"/>
      <c r="E2" s="17" t="s">
        <v>387</v>
      </c>
      <c r="F2" s="17" t="s">
        <v>388</v>
      </c>
      <c r="G2" s="17" t="s">
        <v>389</v>
      </c>
      <c r="H2" s="28" t="s">
        <v>499</v>
      </c>
      <c r="I2" s="28" t="s">
        <v>500</v>
      </c>
      <c r="J2" s="28" t="s">
        <v>501</v>
      </c>
      <c r="K2" s="28" t="s">
        <v>502</v>
      </c>
      <c r="L2" s="28" t="s">
        <v>503</v>
      </c>
      <c r="M2" s="28" t="s">
        <v>504</v>
      </c>
      <c r="N2" s="48"/>
    </row>
    <row r="3" spans="1:14" x14ac:dyDescent="0.35">
      <c r="A3" s="49"/>
      <c r="B3" s="49"/>
      <c r="C3" s="48"/>
      <c r="D3" s="48"/>
      <c r="E3" s="17"/>
      <c r="F3" s="17"/>
      <c r="G3" s="17"/>
      <c r="H3" s="28"/>
      <c r="I3" s="28"/>
      <c r="J3" s="28"/>
      <c r="K3" s="28"/>
      <c r="L3" s="28"/>
      <c r="M3" s="28"/>
      <c r="N3" s="48"/>
    </row>
    <row r="4" spans="1:14" x14ac:dyDescent="0.35">
      <c r="A4" s="16" t="s">
        <v>77</v>
      </c>
      <c r="B4" s="18" t="s">
        <v>177</v>
      </c>
      <c r="C4" s="2"/>
      <c r="D4" s="2"/>
      <c r="E4" s="7" t="str">
        <f t="shared" ref="E4:E67" si="0">IF(LEFT(B4,5)="MSIOD","Y","N")</f>
        <v>N</v>
      </c>
      <c r="F4" s="7" t="str">
        <f t="shared" ref="F4:F67" si="1">IF(
AND(
LEFT(B4,3)="MSI",E4="N"),"Y","N")</f>
        <v>N</v>
      </c>
      <c r="G4" s="7" t="str">
        <f t="shared" ref="G4:G67" si="2">IF(LEFT(B4,5)="DDRIO","Y","N")</f>
        <v>N</v>
      </c>
      <c r="H4" s="29"/>
      <c r="I4" s="29"/>
      <c r="J4" s="29"/>
      <c r="K4" s="29"/>
      <c r="L4" s="29"/>
      <c r="M4" s="29"/>
      <c r="N4" s="18" t="s">
        <v>381</v>
      </c>
    </row>
    <row r="5" spans="1:14" x14ac:dyDescent="0.35">
      <c r="A5" s="16" t="s">
        <v>54</v>
      </c>
      <c r="B5" s="18" t="s">
        <v>300</v>
      </c>
      <c r="C5" s="2">
        <v>0</v>
      </c>
      <c r="D5" s="2" t="s">
        <v>382</v>
      </c>
      <c r="E5" s="7" t="str">
        <f t="shared" si="0"/>
        <v>N</v>
      </c>
      <c r="F5" s="7" t="str">
        <f t="shared" si="1"/>
        <v>N</v>
      </c>
      <c r="G5" s="7" t="str">
        <f t="shared" si="2"/>
        <v>Y</v>
      </c>
      <c r="H5" s="29">
        <v>5.12805</v>
      </c>
      <c r="I5" s="29">
        <v>0.39211299999999999</v>
      </c>
      <c r="J5" s="29">
        <v>3.5983299999999998</v>
      </c>
      <c r="K5" s="29">
        <v>0.63589600000000002</v>
      </c>
      <c r="L5" s="29">
        <v>2.0230600000000001</v>
      </c>
      <c r="M5" s="29">
        <v>47.834800000000001</v>
      </c>
      <c r="N5" s="18" t="s">
        <v>383</v>
      </c>
    </row>
    <row r="6" spans="1:14" x14ac:dyDescent="0.35">
      <c r="A6" s="16" t="s">
        <v>45</v>
      </c>
      <c r="B6" s="18" t="s">
        <v>177</v>
      </c>
      <c r="C6" s="2"/>
      <c r="D6" s="2"/>
      <c r="E6" s="7" t="str">
        <f t="shared" si="0"/>
        <v>N</v>
      </c>
      <c r="F6" s="7" t="str">
        <f t="shared" si="1"/>
        <v>N</v>
      </c>
      <c r="G6" s="7" t="str">
        <f t="shared" si="2"/>
        <v>N</v>
      </c>
      <c r="H6" s="29"/>
      <c r="I6" s="29"/>
      <c r="J6" s="29"/>
      <c r="K6" s="29"/>
      <c r="L6" s="29"/>
      <c r="M6" s="29"/>
      <c r="N6" s="18" t="s">
        <v>381</v>
      </c>
    </row>
    <row r="7" spans="1:14" x14ac:dyDescent="0.35">
      <c r="A7" s="16" t="s">
        <v>218</v>
      </c>
      <c r="B7" s="18" t="s">
        <v>327</v>
      </c>
      <c r="C7" s="2">
        <v>0</v>
      </c>
      <c r="D7" s="2" t="s">
        <v>382</v>
      </c>
      <c r="E7" s="7" t="str">
        <f t="shared" si="0"/>
        <v>N</v>
      </c>
      <c r="F7" s="7" t="str">
        <f t="shared" si="1"/>
        <v>N</v>
      </c>
      <c r="G7" s="7" t="str">
        <f t="shared" si="2"/>
        <v>Y</v>
      </c>
      <c r="H7" s="29">
        <v>5.2816099999999997</v>
      </c>
      <c r="I7" s="29">
        <v>0.41521799999999998</v>
      </c>
      <c r="J7" s="29">
        <v>3.6939799999999998</v>
      </c>
      <c r="K7" s="29">
        <v>0.56781700000000002</v>
      </c>
      <c r="L7" s="29">
        <v>2.5056699999999998</v>
      </c>
      <c r="M7" s="29">
        <v>45.798499999999997</v>
      </c>
      <c r="N7" s="18" t="s">
        <v>383</v>
      </c>
    </row>
    <row r="8" spans="1:14" x14ac:dyDescent="0.35">
      <c r="A8" s="16" t="s">
        <v>31</v>
      </c>
      <c r="B8" s="18" t="s">
        <v>412</v>
      </c>
      <c r="C8" s="2">
        <v>0</v>
      </c>
      <c r="D8" s="2" t="s">
        <v>382</v>
      </c>
      <c r="E8" s="7" t="str">
        <f t="shared" si="0"/>
        <v>N</v>
      </c>
      <c r="F8" s="7" t="str">
        <f t="shared" si="1"/>
        <v>N</v>
      </c>
      <c r="G8" s="7" t="str">
        <f t="shared" si="2"/>
        <v>Y</v>
      </c>
      <c r="H8" s="29">
        <v>6.2591900000000003</v>
      </c>
      <c r="I8" s="29">
        <v>0.48214200000000002</v>
      </c>
      <c r="J8" s="29">
        <v>4.59152</v>
      </c>
      <c r="K8" s="29">
        <v>0.69649399999999995</v>
      </c>
      <c r="L8" s="29">
        <v>3.9186800000000002</v>
      </c>
      <c r="M8" s="29">
        <v>56.550600000000003</v>
      </c>
      <c r="N8" s="18" t="s">
        <v>383</v>
      </c>
    </row>
    <row r="9" spans="1:14" x14ac:dyDescent="0.35">
      <c r="A9" s="16" t="s">
        <v>30</v>
      </c>
      <c r="B9" s="18" t="s">
        <v>274</v>
      </c>
      <c r="C9" s="2">
        <v>0</v>
      </c>
      <c r="D9" s="2" t="s">
        <v>382</v>
      </c>
      <c r="E9" s="7" t="str">
        <f t="shared" si="0"/>
        <v>N</v>
      </c>
      <c r="F9" s="7" t="str">
        <f t="shared" si="1"/>
        <v>N</v>
      </c>
      <c r="G9" s="7" t="str">
        <f t="shared" si="2"/>
        <v>Y</v>
      </c>
      <c r="H9" s="29">
        <v>6.7511599999999996</v>
      </c>
      <c r="I9" s="29">
        <v>0.50231999999999999</v>
      </c>
      <c r="J9" s="29">
        <v>4.8603500000000004</v>
      </c>
      <c r="K9" s="29">
        <v>0.83690900000000001</v>
      </c>
      <c r="L9" s="29">
        <v>6.5527800000000003</v>
      </c>
      <c r="M9" s="29">
        <v>63.778300000000002</v>
      </c>
      <c r="N9" s="18" t="s">
        <v>383</v>
      </c>
    </row>
    <row r="10" spans="1:14" x14ac:dyDescent="0.35">
      <c r="A10" s="16" t="s">
        <v>26</v>
      </c>
      <c r="B10" s="18" t="s">
        <v>275</v>
      </c>
      <c r="C10" s="2">
        <v>0</v>
      </c>
      <c r="D10" s="2" t="s">
        <v>382</v>
      </c>
      <c r="E10" s="7" t="str">
        <f t="shared" si="0"/>
        <v>N</v>
      </c>
      <c r="F10" s="7" t="str">
        <f t="shared" si="1"/>
        <v>N</v>
      </c>
      <c r="G10" s="7" t="str">
        <f t="shared" si="2"/>
        <v>Y</v>
      </c>
      <c r="H10" s="29">
        <v>7.5735900000000003</v>
      </c>
      <c r="I10" s="29">
        <v>0.55047000000000001</v>
      </c>
      <c r="J10" s="29">
        <v>5.17957</v>
      </c>
      <c r="K10" s="29">
        <v>0.85536900000000005</v>
      </c>
      <c r="L10" s="29">
        <v>10.6776</v>
      </c>
      <c r="M10" s="29">
        <v>66.561599999999999</v>
      </c>
      <c r="N10" s="18" t="s">
        <v>383</v>
      </c>
    </row>
    <row r="11" spans="1:14" x14ac:dyDescent="0.35">
      <c r="A11" s="16" t="s">
        <v>23</v>
      </c>
      <c r="B11" s="18" t="s">
        <v>217</v>
      </c>
      <c r="C11" s="2"/>
      <c r="D11" s="2"/>
      <c r="E11" s="7" t="str">
        <f t="shared" si="0"/>
        <v>N</v>
      </c>
      <c r="F11" s="7" t="str">
        <f t="shared" si="1"/>
        <v>N</v>
      </c>
      <c r="G11" s="7" t="str">
        <f t="shared" si="2"/>
        <v>N</v>
      </c>
      <c r="H11" s="29"/>
      <c r="I11" s="29"/>
      <c r="J11" s="29"/>
      <c r="K11" s="29"/>
      <c r="L11" s="29"/>
      <c r="M11" s="29"/>
      <c r="N11" s="18" t="s">
        <v>217</v>
      </c>
    </row>
    <row r="12" spans="1:14" x14ac:dyDescent="0.35">
      <c r="A12" s="16" t="s">
        <v>219</v>
      </c>
      <c r="B12" s="18" t="s">
        <v>281</v>
      </c>
      <c r="C12" s="2">
        <v>0</v>
      </c>
      <c r="D12" s="2" t="s">
        <v>382</v>
      </c>
      <c r="E12" s="7" t="str">
        <f t="shared" si="0"/>
        <v>N</v>
      </c>
      <c r="F12" s="7" t="str">
        <f t="shared" si="1"/>
        <v>N</v>
      </c>
      <c r="G12" s="7" t="str">
        <f t="shared" si="2"/>
        <v>Y</v>
      </c>
      <c r="H12" s="29">
        <v>8.2204700000000006</v>
      </c>
      <c r="I12" s="29">
        <v>0.60502900000000004</v>
      </c>
      <c r="J12" s="29">
        <v>5.0346200000000003</v>
      </c>
      <c r="K12" s="29">
        <v>1.08707</v>
      </c>
      <c r="L12" s="29">
        <v>12.071</v>
      </c>
      <c r="M12" s="29">
        <v>73.979500000000002</v>
      </c>
      <c r="N12" s="18" t="s">
        <v>383</v>
      </c>
    </row>
    <row r="13" spans="1:14" x14ac:dyDescent="0.35">
      <c r="A13" s="16" t="s">
        <v>71</v>
      </c>
      <c r="B13" s="18" t="s">
        <v>269</v>
      </c>
      <c r="C13" s="2">
        <v>0</v>
      </c>
      <c r="D13" s="2" t="s">
        <v>382</v>
      </c>
      <c r="E13" s="7" t="str">
        <f t="shared" si="0"/>
        <v>N</v>
      </c>
      <c r="F13" s="7" t="str">
        <f t="shared" si="1"/>
        <v>N</v>
      </c>
      <c r="G13" s="7" t="str">
        <f t="shared" si="2"/>
        <v>Y</v>
      </c>
      <c r="H13" s="29">
        <v>8.1937099999999994</v>
      </c>
      <c r="I13" s="29">
        <v>0.59790299999999996</v>
      </c>
      <c r="J13" s="29">
        <v>5.8555099999999998</v>
      </c>
      <c r="K13" s="29">
        <v>0.957951</v>
      </c>
      <c r="L13" s="29">
        <v>10.3432</v>
      </c>
      <c r="M13" s="29">
        <v>74.895200000000003</v>
      </c>
      <c r="N13" s="18" t="s">
        <v>383</v>
      </c>
    </row>
    <row r="14" spans="1:14" x14ac:dyDescent="0.35">
      <c r="A14" s="16" t="s">
        <v>70</v>
      </c>
      <c r="B14" s="18" t="s">
        <v>299</v>
      </c>
      <c r="C14" s="2">
        <v>0</v>
      </c>
      <c r="D14" s="2" t="s">
        <v>382</v>
      </c>
      <c r="E14" s="7" t="str">
        <f t="shared" si="0"/>
        <v>N</v>
      </c>
      <c r="F14" s="7" t="str">
        <f t="shared" si="1"/>
        <v>N</v>
      </c>
      <c r="G14" s="7" t="str">
        <f t="shared" si="2"/>
        <v>Y</v>
      </c>
      <c r="H14" s="29">
        <v>7.1186299999999996</v>
      </c>
      <c r="I14" s="29">
        <v>0.52030900000000002</v>
      </c>
      <c r="J14" s="29">
        <v>4.6512799999999999</v>
      </c>
      <c r="K14" s="29">
        <v>0.88620100000000002</v>
      </c>
      <c r="L14" s="29">
        <v>8.1940500000000007</v>
      </c>
      <c r="M14" s="29">
        <v>64.202500000000001</v>
      </c>
      <c r="N14" s="18" t="s">
        <v>383</v>
      </c>
    </row>
    <row r="15" spans="1:14" x14ac:dyDescent="0.35">
      <c r="A15" s="16" t="s">
        <v>65</v>
      </c>
      <c r="B15" s="18" t="s">
        <v>291</v>
      </c>
      <c r="C15" s="2">
        <v>0</v>
      </c>
      <c r="D15" s="2" t="s">
        <v>382</v>
      </c>
      <c r="E15" s="7" t="str">
        <f t="shared" si="0"/>
        <v>N</v>
      </c>
      <c r="F15" s="7" t="str">
        <f t="shared" si="1"/>
        <v>N</v>
      </c>
      <c r="G15" s="7" t="str">
        <f t="shared" si="2"/>
        <v>Y</v>
      </c>
      <c r="H15" s="29">
        <v>6.2965600000000004</v>
      </c>
      <c r="I15" s="29">
        <v>0.46516400000000002</v>
      </c>
      <c r="J15" s="29">
        <v>4.2916699999999999</v>
      </c>
      <c r="K15" s="29">
        <v>0.71167000000000002</v>
      </c>
      <c r="L15" s="29">
        <v>4.99153</v>
      </c>
      <c r="M15" s="29">
        <v>55.265300000000003</v>
      </c>
      <c r="N15" s="18" t="s">
        <v>383</v>
      </c>
    </row>
    <row r="16" spans="1:14" x14ac:dyDescent="0.35">
      <c r="A16" s="16" t="s">
        <v>64</v>
      </c>
      <c r="B16" s="18" t="s">
        <v>217</v>
      </c>
      <c r="C16" s="2"/>
      <c r="D16" s="2"/>
      <c r="E16" s="7" t="str">
        <f t="shared" si="0"/>
        <v>N</v>
      </c>
      <c r="F16" s="7" t="str">
        <f t="shared" si="1"/>
        <v>N</v>
      </c>
      <c r="G16" s="7" t="str">
        <f t="shared" si="2"/>
        <v>N</v>
      </c>
      <c r="H16" s="29"/>
      <c r="I16" s="29"/>
      <c r="J16" s="29"/>
      <c r="K16" s="29"/>
      <c r="L16" s="29"/>
      <c r="M16" s="29"/>
      <c r="N16" s="18" t="s">
        <v>217</v>
      </c>
    </row>
    <row r="17" spans="1:14" x14ac:dyDescent="0.35">
      <c r="A17" s="16" t="s">
        <v>178</v>
      </c>
      <c r="B17" s="18" t="s">
        <v>319</v>
      </c>
      <c r="C17" s="2">
        <v>0</v>
      </c>
      <c r="D17" s="2" t="s">
        <v>382</v>
      </c>
      <c r="E17" s="7" t="str">
        <f t="shared" si="0"/>
        <v>N</v>
      </c>
      <c r="F17" s="7" t="str">
        <f t="shared" si="1"/>
        <v>N</v>
      </c>
      <c r="G17" s="7" t="str">
        <f t="shared" si="2"/>
        <v>Y</v>
      </c>
      <c r="H17" s="29">
        <v>5.8203800000000001</v>
      </c>
      <c r="I17" s="29">
        <v>0.42128500000000002</v>
      </c>
      <c r="J17" s="29">
        <v>4.0164499999999999</v>
      </c>
      <c r="K17" s="29">
        <v>0.71057800000000004</v>
      </c>
      <c r="L17" s="29">
        <v>3.3264499999999999</v>
      </c>
      <c r="M17" s="29">
        <v>53.422899999999998</v>
      </c>
      <c r="N17" s="18" t="s">
        <v>383</v>
      </c>
    </row>
    <row r="18" spans="1:14" x14ac:dyDescent="0.35">
      <c r="A18" s="16" t="s">
        <v>59</v>
      </c>
      <c r="B18" s="18" t="s">
        <v>416</v>
      </c>
      <c r="C18" s="2">
        <v>0</v>
      </c>
      <c r="D18" s="2" t="s">
        <v>382</v>
      </c>
      <c r="E18" s="7" t="str">
        <f t="shared" si="0"/>
        <v>N</v>
      </c>
      <c r="F18" s="7" t="str">
        <f t="shared" si="1"/>
        <v>N</v>
      </c>
      <c r="G18" s="7" t="str">
        <f t="shared" si="2"/>
        <v>Y</v>
      </c>
      <c r="H18" s="29">
        <v>4.8476800000000004</v>
      </c>
      <c r="I18" s="29">
        <v>0.36929299999999998</v>
      </c>
      <c r="J18" s="29">
        <v>3.3487900000000002</v>
      </c>
      <c r="K18" s="29">
        <v>0.68930599999999997</v>
      </c>
      <c r="L18" s="29">
        <v>1.6962200000000001</v>
      </c>
      <c r="M18" s="29">
        <v>48.045200000000001</v>
      </c>
      <c r="N18" s="18" t="s">
        <v>383</v>
      </c>
    </row>
    <row r="19" spans="1:14" x14ac:dyDescent="0.35">
      <c r="A19" s="16" t="s">
        <v>55</v>
      </c>
      <c r="B19" s="18" t="s">
        <v>427</v>
      </c>
      <c r="C19" s="2">
        <v>0</v>
      </c>
      <c r="D19" s="2" t="s">
        <v>382</v>
      </c>
      <c r="E19" s="7" t="str">
        <f t="shared" si="0"/>
        <v>N</v>
      </c>
      <c r="F19" s="7" t="str">
        <f t="shared" si="1"/>
        <v>N</v>
      </c>
      <c r="G19" s="7" t="str">
        <f t="shared" si="2"/>
        <v>Y</v>
      </c>
      <c r="H19" s="29">
        <v>5.4371499999999999</v>
      </c>
      <c r="I19" s="29">
        <v>0.408829</v>
      </c>
      <c r="J19" s="29">
        <v>3.7096399999999998</v>
      </c>
      <c r="K19" s="29">
        <v>0.61395299999999997</v>
      </c>
      <c r="L19" s="29">
        <v>2.7353100000000001</v>
      </c>
      <c r="M19" s="29">
        <v>47.723700000000001</v>
      </c>
      <c r="N19" s="18" t="s">
        <v>383</v>
      </c>
    </row>
    <row r="20" spans="1:14" x14ac:dyDescent="0.35">
      <c r="A20" s="16" t="s">
        <v>76</v>
      </c>
      <c r="B20" s="18" t="s">
        <v>297</v>
      </c>
      <c r="C20" s="2">
        <v>0</v>
      </c>
      <c r="D20" s="2" t="s">
        <v>382</v>
      </c>
      <c r="E20" s="7" t="str">
        <f t="shared" si="0"/>
        <v>N</v>
      </c>
      <c r="F20" s="7" t="str">
        <f t="shared" si="1"/>
        <v>N</v>
      </c>
      <c r="G20" s="7" t="str">
        <f t="shared" si="2"/>
        <v>Y</v>
      </c>
      <c r="H20" s="29">
        <v>8.2812599999999996</v>
      </c>
      <c r="I20" s="29">
        <v>0.58999900000000005</v>
      </c>
      <c r="J20" s="29">
        <v>4.7495500000000002</v>
      </c>
      <c r="K20" s="29">
        <v>1.17055</v>
      </c>
      <c r="L20" s="29">
        <v>13.9475</v>
      </c>
      <c r="M20" s="29">
        <v>74.562799999999996</v>
      </c>
      <c r="N20" s="18" t="s">
        <v>383</v>
      </c>
    </row>
    <row r="21" spans="1:14" x14ac:dyDescent="0.35">
      <c r="A21" s="16" t="s">
        <v>179</v>
      </c>
      <c r="B21" s="18" t="s">
        <v>273</v>
      </c>
      <c r="C21" s="2">
        <v>0</v>
      </c>
      <c r="D21" s="2" t="s">
        <v>382</v>
      </c>
      <c r="E21" s="7" t="str">
        <f t="shared" si="0"/>
        <v>N</v>
      </c>
      <c r="F21" s="7" t="str">
        <f t="shared" si="1"/>
        <v>N</v>
      </c>
      <c r="G21" s="7" t="str">
        <f t="shared" si="2"/>
        <v>Y</v>
      </c>
      <c r="H21" s="29">
        <v>6.3946199999999997</v>
      </c>
      <c r="I21" s="29">
        <v>0.45362400000000003</v>
      </c>
      <c r="J21" s="29">
        <v>4.3511699999999998</v>
      </c>
      <c r="K21" s="29">
        <v>0.80879500000000004</v>
      </c>
      <c r="L21" s="29">
        <v>5.9440999999999997</v>
      </c>
      <c r="M21" s="29">
        <v>59.322899999999997</v>
      </c>
      <c r="N21" s="18" t="s">
        <v>383</v>
      </c>
    </row>
    <row r="22" spans="1:14" x14ac:dyDescent="0.35">
      <c r="A22" s="16" t="s">
        <v>44</v>
      </c>
      <c r="B22" s="18" t="s">
        <v>428</v>
      </c>
      <c r="C22" s="2">
        <v>0</v>
      </c>
      <c r="D22" s="2" t="s">
        <v>382</v>
      </c>
      <c r="E22" s="7" t="str">
        <f t="shared" si="0"/>
        <v>N</v>
      </c>
      <c r="F22" s="7" t="str">
        <f t="shared" si="1"/>
        <v>N</v>
      </c>
      <c r="G22" s="7" t="str">
        <f t="shared" si="2"/>
        <v>Y</v>
      </c>
      <c r="H22" s="29">
        <v>7.0061099999999996</v>
      </c>
      <c r="I22" s="29">
        <v>0.50512000000000001</v>
      </c>
      <c r="J22" s="29">
        <v>4.8876799999999996</v>
      </c>
      <c r="K22" s="29">
        <v>0.79252999999999996</v>
      </c>
      <c r="L22" s="29">
        <v>7.2804000000000002</v>
      </c>
      <c r="M22" s="29">
        <v>62.238500000000002</v>
      </c>
      <c r="N22" s="18" t="s">
        <v>383</v>
      </c>
    </row>
    <row r="23" spans="1:14" x14ac:dyDescent="0.35">
      <c r="A23" s="16" t="s">
        <v>36</v>
      </c>
      <c r="B23" s="18" t="s">
        <v>326</v>
      </c>
      <c r="C23" s="2">
        <v>0</v>
      </c>
      <c r="D23" s="2" t="s">
        <v>382</v>
      </c>
      <c r="E23" s="7" t="str">
        <f t="shared" si="0"/>
        <v>N</v>
      </c>
      <c r="F23" s="7" t="str">
        <f t="shared" si="1"/>
        <v>N</v>
      </c>
      <c r="G23" s="7" t="str">
        <f t="shared" si="2"/>
        <v>Y</v>
      </c>
      <c r="H23" s="29">
        <v>6.7086499999999996</v>
      </c>
      <c r="I23" s="29">
        <v>0.51179300000000005</v>
      </c>
      <c r="J23" s="29">
        <v>4.4745400000000002</v>
      </c>
      <c r="K23" s="29">
        <v>0.76941899999999996</v>
      </c>
      <c r="L23" s="29">
        <v>7.9265299999999996</v>
      </c>
      <c r="M23" s="29">
        <v>58.6753</v>
      </c>
      <c r="N23" s="18" t="s">
        <v>383</v>
      </c>
    </row>
    <row r="24" spans="1:14" x14ac:dyDescent="0.35">
      <c r="A24" s="16" t="s">
        <v>37</v>
      </c>
      <c r="B24" s="18" t="s">
        <v>302</v>
      </c>
      <c r="C24" s="2">
        <v>0</v>
      </c>
      <c r="D24" s="2" t="s">
        <v>382</v>
      </c>
      <c r="E24" s="7" t="str">
        <f t="shared" si="0"/>
        <v>N</v>
      </c>
      <c r="F24" s="7" t="str">
        <f t="shared" si="1"/>
        <v>N</v>
      </c>
      <c r="G24" s="7" t="str">
        <f t="shared" si="2"/>
        <v>Y</v>
      </c>
      <c r="H24" s="29">
        <v>5.5143800000000001</v>
      </c>
      <c r="I24" s="29">
        <v>0.44651800000000003</v>
      </c>
      <c r="J24" s="29">
        <v>4.0925200000000004</v>
      </c>
      <c r="K24" s="29">
        <v>0.57668299999999995</v>
      </c>
      <c r="L24" s="29">
        <v>6.4398499999999999</v>
      </c>
      <c r="M24" s="29">
        <v>48.5807</v>
      </c>
      <c r="N24" s="18" t="s">
        <v>383</v>
      </c>
    </row>
    <row r="25" spans="1:14" x14ac:dyDescent="0.35">
      <c r="A25" s="16" t="s">
        <v>27</v>
      </c>
      <c r="B25" s="18" t="s">
        <v>177</v>
      </c>
      <c r="C25" s="2"/>
      <c r="D25" s="2"/>
      <c r="E25" s="7" t="str">
        <f t="shared" si="0"/>
        <v>N</v>
      </c>
      <c r="F25" s="7" t="str">
        <f t="shared" si="1"/>
        <v>N</v>
      </c>
      <c r="G25" s="7" t="str">
        <f t="shared" si="2"/>
        <v>N</v>
      </c>
      <c r="H25" s="29"/>
      <c r="I25" s="29"/>
      <c r="J25" s="29"/>
      <c r="K25" s="29"/>
      <c r="L25" s="29"/>
      <c r="M25" s="29"/>
      <c r="N25" s="18" t="s">
        <v>381</v>
      </c>
    </row>
    <row r="26" spans="1:14" x14ac:dyDescent="0.35">
      <c r="A26" s="16" t="s">
        <v>220</v>
      </c>
      <c r="B26" s="18" t="s">
        <v>323</v>
      </c>
      <c r="C26" s="2">
        <v>0</v>
      </c>
      <c r="D26" s="2" t="s">
        <v>382</v>
      </c>
      <c r="E26" s="7" t="str">
        <f t="shared" si="0"/>
        <v>N</v>
      </c>
      <c r="F26" s="7" t="str">
        <f t="shared" si="1"/>
        <v>N</v>
      </c>
      <c r="G26" s="7" t="str">
        <f t="shared" si="2"/>
        <v>Y</v>
      </c>
      <c r="H26" s="29">
        <v>5.2034099999999999</v>
      </c>
      <c r="I26" s="29">
        <v>0.36224899999999999</v>
      </c>
      <c r="J26" s="29">
        <v>3.05463</v>
      </c>
      <c r="K26" s="29">
        <v>0.72786600000000001</v>
      </c>
      <c r="L26" s="29">
        <v>3.90998</v>
      </c>
      <c r="M26" s="29">
        <v>47.152500000000003</v>
      </c>
      <c r="N26" s="18" t="s">
        <v>383</v>
      </c>
    </row>
    <row r="27" spans="1:14" x14ac:dyDescent="0.35">
      <c r="A27" s="16" t="s">
        <v>25</v>
      </c>
      <c r="B27" s="18" t="s">
        <v>303</v>
      </c>
      <c r="C27" s="2">
        <v>0</v>
      </c>
      <c r="D27" s="2" t="s">
        <v>382</v>
      </c>
      <c r="E27" s="7" t="str">
        <f t="shared" si="0"/>
        <v>N</v>
      </c>
      <c r="F27" s="7" t="str">
        <f t="shared" si="1"/>
        <v>N</v>
      </c>
      <c r="G27" s="7" t="str">
        <f t="shared" si="2"/>
        <v>Y</v>
      </c>
      <c r="H27" s="29">
        <v>8.4816299999999991</v>
      </c>
      <c r="I27" s="29">
        <v>0.59364399999999995</v>
      </c>
      <c r="J27" s="29">
        <v>5.5044000000000004</v>
      </c>
      <c r="K27" s="29">
        <v>1.1086</v>
      </c>
      <c r="L27" s="29">
        <v>13.796900000000001</v>
      </c>
      <c r="M27" s="29">
        <v>78.116299999999995</v>
      </c>
      <c r="N27" s="18" t="s">
        <v>383</v>
      </c>
    </row>
    <row r="28" spans="1:14" x14ac:dyDescent="0.35">
      <c r="A28" s="16" t="s">
        <v>20</v>
      </c>
      <c r="B28" s="18" t="s">
        <v>298</v>
      </c>
      <c r="C28" s="2">
        <v>0</v>
      </c>
      <c r="D28" s="2" t="s">
        <v>382</v>
      </c>
      <c r="E28" s="7" t="str">
        <f t="shared" si="0"/>
        <v>N</v>
      </c>
      <c r="F28" s="7" t="str">
        <f t="shared" si="1"/>
        <v>N</v>
      </c>
      <c r="G28" s="7" t="str">
        <f t="shared" si="2"/>
        <v>Y</v>
      </c>
      <c r="H28" s="29">
        <v>8.8602600000000002</v>
      </c>
      <c r="I28" s="29">
        <v>0.62585800000000003</v>
      </c>
      <c r="J28" s="29">
        <v>4.9069399999999996</v>
      </c>
      <c r="K28" s="29">
        <v>1.20174</v>
      </c>
      <c r="L28" s="29">
        <v>16.1539</v>
      </c>
      <c r="M28" s="29">
        <v>76.791200000000003</v>
      </c>
      <c r="N28" s="18" t="s">
        <v>383</v>
      </c>
    </row>
    <row r="29" spans="1:14" x14ac:dyDescent="0.35">
      <c r="A29" s="16" t="s">
        <v>75</v>
      </c>
      <c r="B29" s="18" t="s">
        <v>270</v>
      </c>
      <c r="C29" s="2">
        <v>0</v>
      </c>
      <c r="D29" s="2" t="s">
        <v>382</v>
      </c>
      <c r="E29" s="7" t="str">
        <f t="shared" si="0"/>
        <v>N</v>
      </c>
      <c r="F29" s="7" t="str">
        <f t="shared" si="1"/>
        <v>N</v>
      </c>
      <c r="G29" s="7" t="str">
        <f t="shared" si="2"/>
        <v>Y</v>
      </c>
      <c r="H29" s="29">
        <v>8.8305699999999998</v>
      </c>
      <c r="I29" s="29">
        <v>0.65109300000000003</v>
      </c>
      <c r="J29" s="29">
        <v>6.0140799999999999</v>
      </c>
      <c r="K29" s="29">
        <v>1.0017400000000001</v>
      </c>
      <c r="L29" s="29">
        <v>14.7659</v>
      </c>
      <c r="M29" s="29">
        <v>77.617900000000006</v>
      </c>
      <c r="N29" s="18" t="s">
        <v>383</v>
      </c>
    </row>
    <row r="30" spans="1:14" x14ac:dyDescent="0.35">
      <c r="A30" s="16" t="s">
        <v>74</v>
      </c>
      <c r="B30" s="18" t="s">
        <v>177</v>
      </c>
      <c r="C30" s="2"/>
      <c r="D30" s="2"/>
      <c r="E30" s="7" t="str">
        <f t="shared" si="0"/>
        <v>N</v>
      </c>
      <c r="F30" s="7" t="str">
        <f t="shared" si="1"/>
        <v>N</v>
      </c>
      <c r="G30" s="7" t="str">
        <f t="shared" si="2"/>
        <v>N</v>
      </c>
      <c r="H30" s="29"/>
      <c r="I30" s="29"/>
      <c r="J30" s="29"/>
      <c r="K30" s="29"/>
      <c r="L30" s="29"/>
      <c r="M30" s="29"/>
      <c r="N30" s="18" t="s">
        <v>381</v>
      </c>
    </row>
    <row r="31" spans="1:14" x14ac:dyDescent="0.35">
      <c r="A31" s="16" t="s">
        <v>221</v>
      </c>
      <c r="B31" s="18" t="s">
        <v>318</v>
      </c>
      <c r="C31" s="2">
        <v>0</v>
      </c>
      <c r="D31" s="2" t="s">
        <v>382</v>
      </c>
      <c r="E31" s="7" t="str">
        <f t="shared" si="0"/>
        <v>N</v>
      </c>
      <c r="F31" s="7" t="str">
        <f t="shared" si="1"/>
        <v>N</v>
      </c>
      <c r="G31" s="7" t="str">
        <f t="shared" si="2"/>
        <v>Y</v>
      </c>
      <c r="H31" s="29">
        <v>6.0216700000000003</v>
      </c>
      <c r="I31" s="29">
        <v>0.42663699999999999</v>
      </c>
      <c r="J31" s="29">
        <v>3.4666199999999998</v>
      </c>
      <c r="K31" s="29">
        <v>0.82548299999999997</v>
      </c>
      <c r="L31" s="29">
        <v>5.5794499999999996</v>
      </c>
      <c r="M31" s="29">
        <v>53.494199999999999</v>
      </c>
      <c r="N31" s="18" t="s">
        <v>383</v>
      </c>
    </row>
    <row r="32" spans="1:14" x14ac:dyDescent="0.35">
      <c r="A32" s="16" t="s">
        <v>61</v>
      </c>
      <c r="B32" s="18" t="s">
        <v>325</v>
      </c>
      <c r="C32" s="2">
        <v>0</v>
      </c>
      <c r="D32" s="2" t="s">
        <v>382</v>
      </c>
      <c r="E32" s="7" t="str">
        <f t="shared" si="0"/>
        <v>N</v>
      </c>
      <c r="F32" s="7" t="str">
        <f t="shared" si="1"/>
        <v>N</v>
      </c>
      <c r="G32" s="7" t="str">
        <f t="shared" si="2"/>
        <v>Y</v>
      </c>
      <c r="H32" s="29">
        <v>5.1202100000000002</v>
      </c>
      <c r="I32" s="29">
        <v>0.37370799999999998</v>
      </c>
      <c r="J32" s="29">
        <v>3.1369600000000002</v>
      </c>
      <c r="K32" s="29">
        <v>0.79318200000000005</v>
      </c>
      <c r="L32" s="29">
        <v>1.67961</v>
      </c>
      <c r="M32" s="29">
        <v>49.881700000000002</v>
      </c>
      <c r="N32" s="18" t="s">
        <v>383</v>
      </c>
    </row>
    <row r="33" spans="1:14" x14ac:dyDescent="0.35">
      <c r="A33" s="16" t="s">
        <v>60</v>
      </c>
      <c r="B33" s="18" t="s">
        <v>309</v>
      </c>
      <c r="C33" s="2">
        <v>0</v>
      </c>
      <c r="D33" s="2" t="s">
        <v>382</v>
      </c>
      <c r="E33" s="7" t="str">
        <f t="shared" si="0"/>
        <v>N</v>
      </c>
      <c r="F33" s="7" t="str">
        <f t="shared" si="1"/>
        <v>N</v>
      </c>
      <c r="G33" s="7" t="str">
        <f t="shared" si="2"/>
        <v>Y</v>
      </c>
      <c r="H33" s="29">
        <v>4.9904000000000002</v>
      </c>
      <c r="I33" s="29">
        <v>0.35631000000000002</v>
      </c>
      <c r="J33" s="29">
        <v>3.00569</v>
      </c>
      <c r="K33" s="29">
        <v>0.67857100000000004</v>
      </c>
      <c r="L33" s="29">
        <v>1.94791</v>
      </c>
      <c r="M33" s="29">
        <v>45.161700000000003</v>
      </c>
      <c r="N33" s="18" t="s">
        <v>383</v>
      </c>
    </row>
    <row r="34" spans="1:14" x14ac:dyDescent="0.35">
      <c r="A34" s="16" t="s">
        <v>58</v>
      </c>
      <c r="B34" s="18" t="s">
        <v>417</v>
      </c>
      <c r="C34" s="2">
        <v>0</v>
      </c>
      <c r="D34" s="2" t="s">
        <v>382</v>
      </c>
      <c r="E34" s="7" t="str">
        <f t="shared" si="0"/>
        <v>N</v>
      </c>
      <c r="F34" s="7" t="str">
        <f t="shared" si="1"/>
        <v>N</v>
      </c>
      <c r="G34" s="7" t="str">
        <f t="shared" si="2"/>
        <v>Y</v>
      </c>
      <c r="H34" s="29">
        <v>4.9928299999999997</v>
      </c>
      <c r="I34" s="29">
        <v>0.34045300000000001</v>
      </c>
      <c r="J34" s="29">
        <v>2.8622999999999998</v>
      </c>
      <c r="K34" s="29">
        <v>0.66232199999999997</v>
      </c>
      <c r="L34" s="29">
        <v>2.3793600000000001</v>
      </c>
      <c r="M34" s="29">
        <v>43.540399999999998</v>
      </c>
      <c r="N34" s="18" t="s">
        <v>383</v>
      </c>
    </row>
    <row r="35" spans="1:14" x14ac:dyDescent="0.35">
      <c r="A35" s="16" t="s">
        <v>50</v>
      </c>
      <c r="B35" s="18" t="s">
        <v>217</v>
      </c>
      <c r="C35" s="2"/>
      <c r="D35" s="2"/>
      <c r="E35" s="7" t="str">
        <f t="shared" si="0"/>
        <v>N</v>
      </c>
      <c r="F35" s="7" t="str">
        <f t="shared" si="1"/>
        <v>N</v>
      </c>
      <c r="G35" s="7" t="str">
        <f t="shared" si="2"/>
        <v>N</v>
      </c>
      <c r="H35" s="29"/>
      <c r="I35" s="29"/>
      <c r="J35" s="29"/>
      <c r="K35" s="29"/>
      <c r="L35" s="29"/>
      <c r="M35" s="29"/>
      <c r="N35" s="18" t="s">
        <v>217</v>
      </c>
    </row>
    <row r="36" spans="1:14" x14ac:dyDescent="0.35">
      <c r="A36" s="16" t="s">
        <v>87</v>
      </c>
      <c r="B36" s="18" t="s">
        <v>307</v>
      </c>
      <c r="C36" s="2">
        <v>0</v>
      </c>
      <c r="D36" s="2" t="s">
        <v>382</v>
      </c>
      <c r="E36" s="7" t="str">
        <f t="shared" si="0"/>
        <v>N</v>
      </c>
      <c r="F36" s="7" t="str">
        <f t="shared" si="1"/>
        <v>N</v>
      </c>
      <c r="G36" s="7" t="str">
        <f t="shared" si="2"/>
        <v>Y</v>
      </c>
      <c r="H36" s="29">
        <v>8.1630000000000003</v>
      </c>
      <c r="I36" s="29">
        <v>0.57406199999999996</v>
      </c>
      <c r="J36" s="29">
        <v>4.4556899999999997</v>
      </c>
      <c r="K36" s="29">
        <v>1.13872</v>
      </c>
      <c r="L36" s="29">
        <v>14.5076</v>
      </c>
      <c r="M36" s="29">
        <v>71.230599999999995</v>
      </c>
      <c r="N36" s="18" t="s">
        <v>383</v>
      </c>
    </row>
    <row r="37" spans="1:14" x14ac:dyDescent="0.35">
      <c r="A37" s="16" t="s">
        <v>52</v>
      </c>
      <c r="B37" s="18" t="s">
        <v>331</v>
      </c>
      <c r="C37" s="2">
        <v>0</v>
      </c>
      <c r="D37" s="2" t="s">
        <v>382</v>
      </c>
      <c r="E37" s="7" t="str">
        <f t="shared" si="0"/>
        <v>N</v>
      </c>
      <c r="F37" s="7" t="str">
        <f t="shared" si="1"/>
        <v>N</v>
      </c>
      <c r="G37" s="7" t="str">
        <f t="shared" si="2"/>
        <v>Y</v>
      </c>
      <c r="H37" s="29">
        <v>5.0888600000000004</v>
      </c>
      <c r="I37" s="29">
        <v>0.36203099999999999</v>
      </c>
      <c r="J37" s="29">
        <v>3.2158699999999998</v>
      </c>
      <c r="K37" s="29">
        <v>0.750112</v>
      </c>
      <c r="L37" s="29">
        <v>2.1498900000000001</v>
      </c>
      <c r="M37" s="29">
        <v>49.114800000000002</v>
      </c>
      <c r="N37" s="18" t="s">
        <v>383</v>
      </c>
    </row>
    <row r="38" spans="1:14" x14ac:dyDescent="0.35">
      <c r="A38" s="16" t="s">
        <v>40</v>
      </c>
      <c r="B38" s="18" t="s">
        <v>332</v>
      </c>
      <c r="C38" s="2">
        <v>0</v>
      </c>
      <c r="D38" s="2" t="s">
        <v>382</v>
      </c>
      <c r="E38" s="7" t="str">
        <f t="shared" si="0"/>
        <v>N</v>
      </c>
      <c r="F38" s="7" t="str">
        <f t="shared" si="1"/>
        <v>N</v>
      </c>
      <c r="G38" s="7" t="str">
        <f t="shared" si="2"/>
        <v>Y</v>
      </c>
      <c r="H38" s="29">
        <v>6.1614800000000001</v>
      </c>
      <c r="I38" s="29">
        <v>0.44081700000000001</v>
      </c>
      <c r="J38" s="29">
        <v>3.53939</v>
      </c>
      <c r="K38" s="29">
        <v>0.89870899999999998</v>
      </c>
      <c r="L38" s="29">
        <v>7.2120499999999996</v>
      </c>
      <c r="M38" s="29">
        <v>56.399299999999997</v>
      </c>
      <c r="N38" s="18" t="s">
        <v>383</v>
      </c>
    </row>
    <row r="39" spans="1:14" x14ac:dyDescent="0.35">
      <c r="A39" s="16" t="s">
        <v>41</v>
      </c>
      <c r="B39" s="18" t="s">
        <v>276</v>
      </c>
      <c r="C39" s="2">
        <v>0</v>
      </c>
      <c r="D39" s="2" t="s">
        <v>382</v>
      </c>
      <c r="E39" s="7" t="str">
        <f t="shared" si="0"/>
        <v>N</v>
      </c>
      <c r="F39" s="7" t="str">
        <f t="shared" si="1"/>
        <v>N</v>
      </c>
      <c r="G39" s="7" t="str">
        <f t="shared" si="2"/>
        <v>Y</v>
      </c>
      <c r="H39" s="29">
        <v>5.5302800000000003</v>
      </c>
      <c r="I39" s="29">
        <v>0.396457</v>
      </c>
      <c r="J39" s="29">
        <v>3.44076</v>
      </c>
      <c r="K39" s="29">
        <v>0.82049799999999995</v>
      </c>
      <c r="L39" s="29">
        <v>3.9933000000000001</v>
      </c>
      <c r="M39" s="29">
        <v>53.133200000000002</v>
      </c>
      <c r="N39" s="18" t="s">
        <v>383</v>
      </c>
    </row>
    <row r="40" spans="1:14" x14ac:dyDescent="0.35">
      <c r="A40" s="16" t="s">
        <v>181</v>
      </c>
      <c r="B40" s="18" t="s">
        <v>217</v>
      </c>
      <c r="C40" s="2"/>
      <c r="D40" s="2"/>
      <c r="E40" s="7" t="str">
        <f t="shared" si="0"/>
        <v>N</v>
      </c>
      <c r="F40" s="7" t="str">
        <f t="shared" si="1"/>
        <v>N</v>
      </c>
      <c r="G40" s="7" t="str">
        <f t="shared" si="2"/>
        <v>N</v>
      </c>
      <c r="H40" s="29"/>
      <c r="I40" s="29"/>
      <c r="J40" s="29"/>
      <c r="K40" s="29"/>
      <c r="L40" s="29"/>
      <c r="M40" s="29"/>
      <c r="N40" s="18" t="s">
        <v>217</v>
      </c>
    </row>
    <row r="41" spans="1:14" x14ac:dyDescent="0.35">
      <c r="A41" s="16" t="s">
        <v>29</v>
      </c>
      <c r="B41" s="18" t="s">
        <v>293</v>
      </c>
      <c r="C41" s="2">
        <v>0</v>
      </c>
      <c r="D41" s="2" t="s">
        <v>382</v>
      </c>
      <c r="E41" s="7" t="str">
        <f t="shared" si="0"/>
        <v>N</v>
      </c>
      <c r="F41" s="7" t="str">
        <f t="shared" si="1"/>
        <v>N</v>
      </c>
      <c r="G41" s="7" t="str">
        <f t="shared" si="2"/>
        <v>Y</v>
      </c>
      <c r="H41" s="29">
        <v>6.6348799999999999</v>
      </c>
      <c r="I41" s="29">
        <v>0.48386200000000001</v>
      </c>
      <c r="J41" s="29">
        <v>4.0871700000000004</v>
      </c>
      <c r="K41" s="29">
        <v>0.76187099999999996</v>
      </c>
      <c r="L41" s="29">
        <v>9.0238200000000006</v>
      </c>
      <c r="M41" s="29">
        <v>55.802300000000002</v>
      </c>
      <c r="N41" s="18" t="s">
        <v>383</v>
      </c>
    </row>
    <row r="42" spans="1:14" x14ac:dyDescent="0.35">
      <c r="A42" s="16" t="s">
        <v>28</v>
      </c>
      <c r="B42" s="18" t="s">
        <v>313</v>
      </c>
      <c r="C42" s="2">
        <v>0</v>
      </c>
      <c r="D42" s="2" t="s">
        <v>382</v>
      </c>
      <c r="E42" s="7" t="str">
        <f t="shared" si="0"/>
        <v>N</v>
      </c>
      <c r="F42" s="7" t="str">
        <f t="shared" si="1"/>
        <v>N</v>
      </c>
      <c r="G42" s="7" t="str">
        <f t="shared" si="2"/>
        <v>Y</v>
      </c>
      <c r="H42" s="29">
        <v>5.8073899999999998</v>
      </c>
      <c r="I42" s="29">
        <v>0.39957700000000002</v>
      </c>
      <c r="J42" s="29">
        <v>3.4066000000000001</v>
      </c>
      <c r="K42" s="29">
        <v>0.70259300000000002</v>
      </c>
      <c r="L42" s="29">
        <v>5.3765099999999997</v>
      </c>
      <c r="M42" s="29">
        <v>48.922899999999998</v>
      </c>
      <c r="N42" s="18" t="s">
        <v>383</v>
      </c>
    </row>
    <row r="43" spans="1:14" x14ac:dyDescent="0.35">
      <c r="A43" s="16" t="s">
        <v>24</v>
      </c>
      <c r="B43" s="18" t="s">
        <v>304</v>
      </c>
      <c r="C43" s="2">
        <v>0</v>
      </c>
      <c r="D43" s="2" t="s">
        <v>382</v>
      </c>
      <c r="E43" s="7" t="str">
        <f t="shared" si="0"/>
        <v>N</v>
      </c>
      <c r="F43" s="7" t="str">
        <f t="shared" si="1"/>
        <v>N</v>
      </c>
      <c r="G43" s="7" t="str">
        <f t="shared" si="2"/>
        <v>Y</v>
      </c>
      <c r="H43" s="29">
        <v>9.0497099999999993</v>
      </c>
      <c r="I43" s="29">
        <v>0.61240600000000001</v>
      </c>
      <c r="J43" s="29">
        <v>5.1683399999999997</v>
      </c>
      <c r="K43" s="29">
        <v>1.1863900000000001</v>
      </c>
      <c r="L43" s="29">
        <v>17.439</v>
      </c>
      <c r="M43" s="29">
        <v>78.3048</v>
      </c>
      <c r="N43" s="18" t="s">
        <v>383</v>
      </c>
    </row>
    <row r="44" spans="1:14" x14ac:dyDescent="0.35">
      <c r="A44" s="16" t="s">
        <v>86</v>
      </c>
      <c r="B44" s="18" t="s">
        <v>217</v>
      </c>
      <c r="C44" s="2"/>
      <c r="D44" s="2"/>
      <c r="E44" s="7" t="str">
        <f t="shared" si="0"/>
        <v>N</v>
      </c>
      <c r="F44" s="7" t="str">
        <f t="shared" si="1"/>
        <v>N</v>
      </c>
      <c r="G44" s="7" t="str">
        <f t="shared" si="2"/>
        <v>N</v>
      </c>
      <c r="H44" s="29"/>
      <c r="I44" s="29"/>
      <c r="J44" s="29"/>
      <c r="K44" s="29"/>
      <c r="L44" s="29"/>
      <c r="M44" s="29"/>
      <c r="N44" s="18" t="s">
        <v>217</v>
      </c>
    </row>
    <row r="45" spans="1:14" x14ac:dyDescent="0.35">
      <c r="A45" s="16" t="s">
        <v>180</v>
      </c>
      <c r="B45" s="18" t="s">
        <v>405</v>
      </c>
      <c r="C45" s="2">
        <v>0</v>
      </c>
      <c r="D45" s="2" t="s">
        <v>382</v>
      </c>
      <c r="E45" s="7" t="str">
        <f t="shared" si="0"/>
        <v>N</v>
      </c>
      <c r="F45" s="7" t="str">
        <f t="shared" si="1"/>
        <v>N</v>
      </c>
      <c r="G45" s="7" t="str">
        <f t="shared" si="2"/>
        <v>Y</v>
      </c>
      <c r="H45" s="29">
        <v>7.12845</v>
      </c>
      <c r="I45" s="29">
        <v>0.49896800000000002</v>
      </c>
      <c r="J45" s="29">
        <v>3.9965000000000002</v>
      </c>
      <c r="K45" s="29">
        <v>0.96698600000000001</v>
      </c>
      <c r="L45" s="29">
        <v>9.0037000000000003</v>
      </c>
      <c r="M45" s="29">
        <v>62.165500000000002</v>
      </c>
      <c r="N45" s="18" t="s">
        <v>383</v>
      </c>
    </row>
    <row r="46" spans="1:14" x14ac:dyDescent="0.35">
      <c r="A46" s="16" t="s">
        <v>79</v>
      </c>
      <c r="B46" s="18" t="s">
        <v>415</v>
      </c>
      <c r="C46" s="2">
        <v>0</v>
      </c>
      <c r="D46" s="2" t="s">
        <v>382</v>
      </c>
      <c r="E46" s="7" t="str">
        <f t="shared" si="0"/>
        <v>N</v>
      </c>
      <c r="F46" s="7" t="str">
        <f t="shared" si="1"/>
        <v>N</v>
      </c>
      <c r="G46" s="7" t="str">
        <f t="shared" si="2"/>
        <v>Y</v>
      </c>
      <c r="H46" s="29">
        <v>6.7072200000000004</v>
      </c>
      <c r="I46" s="29">
        <v>0.46637899999999999</v>
      </c>
      <c r="J46" s="29">
        <v>3.7036799999999999</v>
      </c>
      <c r="K46" s="29">
        <v>0.92219200000000001</v>
      </c>
      <c r="L46" s="29">
        <v>8.4722600000000003</v>
      </c>
      <c r="M46" s="29">
        <v>58.442300000000003</v>
      </c>
      <c r="N46" s="18" t="s">
        <v>383</v>
      </c>
    </row>
    <row r="47" spans="1:14" x14ac:dyDescent="0.35">
      <c r="A47" s="16" t="s">
        <v>72</v>
      </c>
      <c r="B47" s="18" t="s">
        <v>429</v>
      </c>
      <c r="C47" s="2">
        <v>0</v>
      </c>
      <c r="D47" s="2" t="s">
        <v>382</v>
      </c>
      <c r="E47" s="7" t="str">
        <f t="shared" si="0"/>
        <v>N</v>
      </c>
      <c r="F47" s="7" t="str">
        <f t="shared" si="1"/>
        <v>N</v>
      </c>
      <c r="G47" s="7" t="str">
        <f t="shared" si="2"/>
        <v>Y</v>
      </c>
      <c r="H47" s="29">
        <v>5.3974299999999999</v>
      </c>
      <c r="I47" s="29">
        <v>0.415246</v>
      </c>
      <c r="J47" s="29">
        <v>3.52393</v>
      </c>
      <c r="K47" s="29">
        <v>0.71880299999999997</v>
      </c>
      <c r="L47" s="29">
        <v>2.2433399999999999</v>
      </c>
      <c r="M47" s="29">
        <v>50.329000000000001</v>
      </c>
      <c r="N47" s="18" t="s">
        <v>383</v>
      </c>
    </row>
    <row r="48" spans="1:14" x14ac:dyDescent="0.35">
      <c r="A48" s="16" t="s">
        <v>63</v>
      </c>
      <c r="B48" s="18" t="s">
        <v>310</v>
      </c>
      <c r="C48" s="2">
        <v>0</v>
      </c>
      <c r="D48" s="2" t="s">
        <v>382</v>
      </c>
      <c r="E48" s="7" t="str">
        <f t="shared" si="0"/>
        <v>N</v>
      </c>
      <c r="F48" s="7" t="str">
        <f t="shared" si="1"/>
        <v>N</v>
      </c>
      <c r="G48" s="7" t="str">
        <f t="shared" si="2"/>
        <v>Y</v>
      </c>
      <c r="H48" s="29">
        <v>6.1164800000000001</v>
      </c>
      <c r="I48" s="29">
        <v>0.43003000000000002</v>
      </c>
      <c r="J48" s="29">
        <v>3.51715</v>
      </c>
      <c r="K48" s="29">
        <v>0.90767799999999998</v>
      </c>
      <c r="L48" s="29">
        <v>6.4055799999999996</v>
      </c>
      <c r="M48" s="29">
        <v>56.5017</v>
      </c>
      <c r="N48" s="18" t="s">
        <v>383</v>
      </c>
    </row>
    <row r="49" spans="1:14" x14ac:dyDescent="0.35">
      <c r="A49" s="16" t="s">
        <v>62</v>
      </c>
      <c r="B49" s="18" t="s">
        <v>177</v>
      </c>
      <c r="C49" s="2"/>
      <c r="D49" s="2"/>
      <c r="E49" s="7" t="str">
        <f t="shared" si="0"/>
        <v>N</v>
      </c>
      <c r="F49" s="7" t="str">
        <f t="shared" si="1"/>
        <v>N</v>
      </c>
      <c r="G49" s="7" t="str">
        <f t="shared" si="2"/>
        <v>N</v>
      </c>
      <c r="H49" s="29"/>
      <c r="I49" s="29"/>
      <c r="J49" s="29"/>
      <c r="K49" s="29"/>
      <c r="L49" s="29"/>
      <c r="M49" s="29"/>
      <c r="N49" s="18" t="s">
        <v>381</v>
      </c>
    </row>
    <row r="50" spans="1:14" x14ac:dyDescent="0.35">
      <c r="A50" s="16" t="s">
        <v>222</v>
      </c>
      <c r="B50" s="18" t="s">
        <v>271</v>
      </c>
      <c r="C50" s="2">
        <v>0</v>
      </c>
      <c r="D50" s="2" t="s">
        <v>382</v>
      </c>
      <c r="E50" s="7" t="str">
        <f t="shared" si="0"/>
        <v>N</v>
      </c>
      <c r="F50" s="7" t="str">
        <f t="shared" si="1"/>
        <v>N</v>
      </c>
      <c r="G50" s="7" t="str">
        <f t="shared" si="2"/>
        <v>Y</v>
      </c>
      <c r="H50" s="29">
        <v>5.9537399999999998</v>
      </c>
      <c r="I50" s="29">
        <v>0.42113600000000001</v>
      </c>
      <c r="J50" s="29">
        <v>3.5855999999999999</v>
      </c>
      <c r="K50" s="29">
        <v>0.85636100000000004</v>
      </c>
      <c r="L50" s="29">
        <v>5.7439799999999996</v>
      </c>
      <c r="M50" s="29">
        <v>55.412700000000001</v>
      </c>
      <c r="N50" s="18" t="s">
        <v>383</v>
      </c>
    </row>
    <row r="51" spans="1:14" x14ac:dyDescent="0.35">
      <c r="A51" s="16" t="s">
        <v>51</v>
      </c>
      <c r="B51" s="18" t="s">
        <v>272</v>
      </c>
      <c r="C51" s="2">
        <v>0</v>
      </c>
      <c r="D51" s="2" t="s">
        <v>382</v>
      </c>
      <c r="E51" s="7" t="str">
        <f t="shared" si="0"/>
        <v>N</v>
      </c>
      <c r="F51" s="7" t="str">
        <f t="shared" si="1"/>
        <v>N</v>
      </c>
      <c r="G51" s="7" t="str">
        <f t="shared" si="2"/>
        <v>Y</v>
      </c>
      <c r="H51" s="29">
        <v>4.9968500000000002</v>
      </c>
      <c r="I51" s="29">
        <v>0.35945500000000002</v>
      </c>
      <c r="J51" s="29">
        <v>3.01159</v>
      </c>
      <c r="K51" s="29">
        <v>0.75675599999999998</v>
      </c>
      <c r="L51" s="29">
        <v>2.0197699999999998</v>
      </c>
      <c r="M51" s="29">
        <v>47.7393</v>
      </c>
      <c r="N51" s="18" t="s">
        <v>383</v>
      </c>
    </row>
    <row r="52" spans="1:14" x14ac:dyDescent="0.35">
      <c r="A52" s="16" t="s">
        <v>223</v>
      </c>
      <c r="B52" s="18" t="s">
        <v>317</v>
      </c>
      <c r="C52" s="2">
        <v>0</v>
      </c>
      <c r="D52" s="2" t="s">
        <v>382</v>
      </c>
      <c r="E52" s="7" t="str">
        <f t="shared" si="0"/>
        <v>N</v>
      </c>
      <c r="F52" s="7" t="str">
        <f t="shared" si="1"/>
        <v>N</v>
      </c>
      <c r="G52" s="7" t="str">
        <f t="shared" si="2"/>
        <v>Y</v>
      </c>
      <c r="H52" s="29">
        <v>10.6046</v>
      </c>
      <c r="I52" s="29">
        <v>0.72851600000000005</v>
      </c>
      <c r="J52" s="29">
        <v>5.3687300000000002</v>
      </c>
      <c r="K52" s="29">
        <v>1.42062</v>
      </c>
      <c r="L52" s="29">
        <v>26.968699999999998</v>
      </c>
      <c r="M52" s="29">
        <v>87.332400000000007</v>
      </c>
      <c r="N52" s="18" t="s">
        <v>383</v>
      </c>
    </row>
    <row r="53" spans="1:14" x14ac:dyDescent="0.35">
      <c r="A53" s="16" t="s">
        <v>47</v>
      </c>
      <c r="B53" s="18" t="s">
        <v>177</v>
      </c>
      <c r="C53" s="2"/>
      <c r="D53" s="2"/>
      <c r="E53" s="7" t="str">
        <f t="shared" si="0"/>
        <v>N</v>
      </c>
      <c r="F53" s="7" t="str">
        <f t="shared" si="1"/>
        <v>N</v>
      </c>
      <c r="G53" s="7" t="str">
        <f t="shared" si="2"/>
        <v>N</v>
      </c>
      <c r="H53" s="29"/>
      <c r="I53" s="29"/>
      <c r="J53" s="29"/>
      <c r="K53" s="29"/>
      <c r="L53" s="29"/>
      <c r="M53" s="29"/>
      <c r="N53" s="18" t="s">
        <v>381</v>
      </c>
    </row>
    <row r="54" spans="1:14" x14ac:dyDescent="0.35">
      <c r="A54" s="16" t="s">
        <v>224</v>
      </c>
      <c r="B54" s="18" t="s">
        <v>301</v>
      </c>
      <c r="C54" s="2">
        <v>0</v>
      </c>
      <c r="D54" s="2" t="s">
        <v>382</v>
      </c>
      <c r="E54" s="7" t="str">
        <f t="shared" si="0"/>
        <v>N</v>
      </c>
      <c r="F54" s="7" t="str">
        <f t="shared" si="1"/>
        <v>N</v>
      </c>
      <c r="G54" s="7" t="str">
        <f t="shared" si="2"/>
        <v>Y</v>
      </c>
      <c r="H54" s="29">
        <v>5.7498899999999997</v>
      </c>
      <c r="I54" s="29">
        <v>0.44805400000000001</v>
      </c>
      <c r="J54" s="29">
        <v>4.0819299999999998</v>
      </c>
      <c r="K54" s="29">
        <v>0.53835100000000002</v>
      </c>
      <c r="L54" s="29">
        <v>3.6377700000000002</v>
      </c>
      <c r="M54" s="29">
        <v>46.877600000000001</v>
      </c>
      <c r="N54" s="18" t="s">
        <v>383</v>
      </c>
    </row>
    <row r="55" spans="1:14" x14ac:dyDescent="0.35">
      <c r="A55" s="16" t="s">
        <v>43</v>
      </c>
      <c r="B55" s="18" t="s">
        <v>277</v>
      </c>
      <c r="C55" s="2">
        <v>0</v>
      </c>
      <c r="D55" s="2" t="s">
        <v>382</v>
      </c>
      <c r="E55" s="7" t="str">
        <f t="shared" si="0"/>
        <v>N</v>
      </c>
      <c r="F55" s="7" t="str">
        <f t="shared" si="1"/>
        <v>N</v>
      </c>
      <c r="G55" s="7" t="str">
        <f t="shared" si="2"/>
        <v>Y</v>
      </c>
      <c r="H55" s="29">
        <v>5.60785</v>
      </c>
      <c r="I55" s="29">
        <v>0.40887299999999999</v>
      </c>
      <c r="J55" s="29">
        <v>3.5231599999999998</v>
      </c>
      <c r="K55" s="29">
        <v>0.65126300000000004</v>
      </c>
      <c r="L55" s="29">
        <v>4.2873200000000002</v>
      </c>
      <c r="M55" s="29">
        <v>47.901000000000003</v>
      </c>
      <c r="N55" s="18" t="s">
        <v>383</v>
      </c>
    </row>
    <row r="56" spans="1:14" x14ac:dyDescent="0.35">
      <c r="A56" s="16" t="s">
        <v>33</v>
      </c>
      <c r="B56" s="18" t="s">
        <v>314</v>
      </c>
      <c r="C56" s="2">
        <v>0</v>
      </c>
      <c r="D56" s="2" t="s">
        <v>382</v>
      </c>
      <c r="E56" s="7" t="str">
        <f t="shared" si="0"/>
        <v>N</v>
      </c>
      <c r="F56" s="7" t="str">
        <f t="shared" si="1"/>
        <v>N</v>
      </c>
      <c r="G56" s="7" t="str">
        <f t="shared" si="2"/>
        <v>Y</v>
      </c>
      <c r="H56" s="29">
        <v>5.2725799999999996</v>
      </c>
      <c r="I56" s="29">
        <v>0.36274400000000001</v>
      </c>
      <c r="J56" s="29">
        <v>2.9153799999999999</v>
      </c>
      <c r="K56" s="29">
        <v>0.81218800000000002</v>
      </c>
      <c r="L56" s="29">
        <v>4.6196799999999998</v>
      </c>
      <c r="M56" s="29">
        <v>48.660400000000003</v>
      </c>
      <c r="N56" s="18" t="s">
        <v>383</v>
      </c>
    </row>
    <row r="57" spans="1:14" x14ac:dyDescent="0.35">
      <c r="A57" s="16" t="s">
        <v>32</v>
      </c>
      <c r="B57" s="18" t="s">
        <v>324</v>
      </c>
      <c r="C57" s="2">
        <v>0</v>
      </c>
      <c r="D57" s="2" t="s">
        <v>382</v>
      </c>
      <c r="E57" s="7" t="str">
        <f t="shared" si="0"/>
        <v>N</v>
      </c>
      <c r="F57" s="7" t="str">
        <f t="shared" si="1"/>
        <v>N</v>
      </c>
      <c r="G57" s="7" t="str">
        <f t="shared" si="2"/>
        <v>Y</v>
      </c>
      <c r="H57" s="29">
        <v>5.3602699999999999</v>
      </c>
      <c r="I57" s="29">
        <v>0.37530400000000003</v>
      </c>
      <c r="J57" s="29">
        <v>3.1089500000000001</v>
      </c>
      <c r="K57" s="29">
        <v>0.752363</v>
      </c>
      <c r="L57" s="29">
        <v>4.1853199999999999</v>
      </c>
      <c r="M57" s="29">
        <v>48.363799999999998</v>
      </c>
      <c r="N57" s="18" t="s">
        <v>383</v>
      </c>
    </row>
    <row r="58" spans="1:14" x14ac:dyDescent="0.35">
      <c r="A58" s="16" t="s">
        <v>22</v>
      </c>
      <c r="B58" s="18" t="s">
        <v>217</v>
      </c>
      <c r="C58" s="2"/>
      <c r="D58" s="2"/>
      <c r="E58" s="7" t="str">
        <f t="shared" si="0"/>
        <v>N</v>
      </c>
      <c r="F58" s="7" t="str">
        <f t="shared" si="1"/>
        <v>N</v>
      </c>
      <c r="G58" s="7" t="str">
        <f t="shared" si="2"/>
        <v>N</v>
      </c>
      <c r="H58" s="29"/>
      <c r="I58" s="29"/>
      <c r="J58" s="29"/>
      <c r="K58" s="29"/>
      <c r="L58" s="29"/>
      <c r="M58" s="29"/>
      <c r="N58" s="18" t="s">
        <v>217</v>
      </c>
    </row>
    <row r="59" spans="1:14" x14ac:dyDescent="0.35">
      <c r="A59" s="16" t="s">
        <v>183</v>
      </c>
      <c r="B59" s="18" t="s">
        <v>294</v>
      </c>
      <c r="C59" s="2">
        <v>0</v>
      </c>
      <c r="D59" s="2" t="s">
        <v>382</v>
      </c>
      <c r="E59" s="7" t="str">
        <f t="shared" si="0"/>
        <v>N</v>
      </c>
      <c r="F59" s="7" t="str">
        <f t="shared" si="1"/>
        <v>N</v>
      </c>
      <c r="G59" s="7" t="str">
        <f t="shared" si="2"/>
        <v>Y</v>
      </c>
      <c r="H59" s="29">
        <v>10.007300000000001</v>
      </c>
      <c r="I59" s="29">
        <v>0.69205000000000005</v>
      </c>
      <c r="J59" s="29">
        <v>5.5162000000000004</v>
      </c>
      <c r="K59" s="29">
        <v>1.2780199999999999</v>
      </c>
      <c r="L59" s="29">
        <v>24.332899999999999</v>
      </c>
      <c r="M59" s="29">
        <v>83.963099999999997</v>
      </c>
      <c r="N59" s="18" t="s">
        <v>383</v>
      </c>
    </row>
    <row r="60" spans="1:14" x14ac:dyDescent="0.35">
      <c r="A60" s="16" t="s">
        <v>91</v>
      </c>
      <c r="B60" s="18" t="s">
        <v>308</v>
      </c>
      <c r="C60" s="2">
        <v>0</v>
      </c>
      <c r="D60" s="2" t="s">
        <v>382</v>
      </c>
      <c r="E60" s="7" t="str">
        <f t="shared" si="0"/>
        <v>N</v>
      </c>
      <c r="F60" s="7" t="str">
        <f t="shared" si="1"/>
        <v>N</v>
      </c>
      <c r="G60" s="7" t="str">
        <f t="shared" si="2"/>
        <v>Y</v>
      </c>
      <c r="H60" s="29">
        <v>10.374000000000001</v>
      </c>
      <c r="I60" s="29">
        <v>0.71562300000000001</v>
      </c>
      <c r="J60" s="29">
        <v>5.3255600000000003</v>
      </c>
      <c r="K60" s="29">
        <v>1.43066</v>
      </c>
      <c r="L60" s="29">
        <v>23.287199999999999</v>
      </c>
      <c r="M60" s="29">
        <v>87.287199999999999</v>
      </c>
      <c r="N60" s="18" t="s">
        <v>383</v>
      </c>
    </row>
    <row r="61" spans="1:14" x14ac:dyDescent="0.35">
      <c r="A61" s="16" t="s">
        <v>78</v>
      </c>
      <c r="B61" s="18" t="s">
        <v>414</v>
      </c>
      <c r="C61" s="2">
        <v>0</v>
      </c>
      <c r="D61" s="2" t="s">
        <v>382</v>
      </c>
      <c r="E61" s="7" t="str">
        <f t="shared" si="0"/>
        <v>N</v>
      </c>
      <c r="F61" s="7" t="str">
        <f t="shared" si="1"/>
        <v>N</v>
      </c>
      <c r="G61" s="7" t="str">
        <f t="shared" si="2"/>
        <v>Y</v>
      </c>
      <c r="H61" s="29">
        <v>7.56799</v>
      </c>
      <c r="I61" s="29">
        <v>0.55045200000000005</v>
      </c>
      <c r="J61" s="29">
        <v>4.2663500000000001</v>
      </c>
      <c r="K61" s="29">
        <v>0.99529100000000004</v>
      </c>
      <c r="L61" s="29">
        <v>9.3222000000000005</v>
      </c>
      <c r="M61" s="29">
        <v>65.163300000000007</v>
      </c>
      <c r="N61" s="18" t="s">
        <v>383</v>
      </c>
    </row>
    <row r="62" spans="1:14" x14ac:dyDescent="0.35">
      <c r="A62" s="16" t="s">
        <v>73</v>
      </c>
      <c r="B62" s="18" t="s">
        <v>296</v>
      </c>
      <c r="C62" s="2">
        <v>0</v>
      </c>
      <c r="D62" s="2" t="s">
        <v>382</v>
      </c>
      <c r="E62" s="7" t="str">
        <f t="shared" si="0"/>
        <v>N</v>
      </c>
      <c r="F62" s="7" t="str">
        <f t="shared" si="1"/>
        <v>N</v>
      </c>
      <c r="G62" s="7" t="str">
        <f t="shared" si="2"/>
        <v>Y</v>
      </c>
      <c r="H62" s="29">
        <v>9.6208799999999997</v>
      </c>
      <c r="I62" s="29">
        <v>0.67807099999999998</v>
      </c>
      <c r="J62" s="29">
        <v>5.0629400000000002</v>
      </c>
      <c r="K62" s="29">
        <v>1.1572</v>
      </c>
      <c r="L62" s="29">
        <v>18.634499999999999</v>
      </c>
      <c r="M62" s="29">
        <v>76.542900000000003</v>
      </c>
      <c r="N62" s="18" t="s">
        <v>383</v>
      </c>
    </row>
    <row r="63" spans="1:14" x14ac:dyDescent="0.35">
      <c r="A63" s="16" t="s">
        <v>68</v>
      </c>
      <c r="B63" s="18" t="s">
        <v>217</v>
      </c>
      <c r="C63" s="2"/>
      <c r="D63" s="2"/>
      <c r="E63" s="7" t="str">
        <f t="shared" si="0"/>
        <v>N</v>
      </c>
      <c r="F63" s="7" t="str">
        <f t="shared" si="1"/>
        <v>N</v>
      </c>
      <c r="G63" s="7" t="str">
        <f t="shared" si="2"/>
        <v>N</v>
      </c>
      <c r="H63" s="29"/>
      <c r="I63" s="29"/>
      <c r="J63" s="29"/>
      <c r="K63" s="29"/>
      <c r="L63" s="29"/>
      <c r="M63" s="29"/>
      <c r="N63" s="18" t="s">
        <v>217</v>
      </c>
    </row>
    <row r="64" spans="1:14" x14ac:dyDescent="0.35">
      <c r="A64" s="16" t="s">
        <v>182</v>
      </c>
      <c r="B64" s="18" t="s">
        <v>430</v>
      </c>
      <c r="C64" s="2">
        <v>0</v>
      </c>
      <c r="D64" s="2" t="s">
        <v>382</v>
      </c>
      <c r="E64" s="7" t="str">
        <f t="shared" si="0"/>
        <v>N</v>
      </c>
      <c r="F64" s="7" t="str">
        <f t="shared" si="1"/>
        <v>N</v>
      </c>
      <c r="G64" s="7" t="str">
        <f t="shared" si="2"/>
        <v>Y</v>
      </c>
      <c r="H64" s="29">
        <v>6.1581900000000003</v>
      </c>
      <c r="I64" s="29">
        <v>0.44339400000000001</v>
      </c>
      <c r="J64" s="29">
        <v>3.5115099999999999</v>
      </c>
      <c r="K64" s="29">
        <v>0.84093700000000005</v>
      </c>
      <c r="L64" s="29">
        <v>5.50345</v>
      </c>
      <c r="M64" s="29">
        <v>54.341099999999997</v>
      </c>
      <c r="N64" s="18" t="s">
        <v>383</v>
      </c>
    </row>
    <row r="65" spans="1:14" x14ac:dyDescent="0.35">
      <c r="A65" s="16" t="s">
        <v>57</v>
      </c>
      <c r="B65" s="18" t="s">
        <v>431</v>
      </c>
      <c r="C65" s="2">
        <v>0</v>
      </c>
      <c r="D65" s="2" t="s">
        <v>382</v>
      </c>
      <c r="E65" s="7" t="str">
        <f t="shared" si="0"/>
        <v>N</v>
      </c>
      <c r="F65" s="7" t="str">
        <f t="shared" si="1"/>
        <v>N</v>
      </c>
      <c r="G65" s="7" t="str">
        <f t="shared" si="2"/>
        <v>Y</v>
      </c>
      <c r="H65" s="29">
        <v>8.2923299999999998</v>
      </c>
      <c r="I65" s="29">
        <v>0.56128999999999996</v>
      </c>
      <c r="J65" s="29">
        <v>4.79542</v>
      </c>
      <c r="K65" s="29">
        <v>0.83463799999999999</v>
      </c>
      <c r="L65" s="29">
        <v>15.8933</v>
      </c>
      <c r="M65" s="29">
        <v>63.264800000000001</v>
      </c>
      <c r="N65" s="18" t="s">
        <v>383</v>
      </c>
    </row>
    <row r="66" spans="1:14" x14ac:dyDescent="0.35">
      <c r="A66" s="16" t="s">
        <v>56</v>
      </c>
      <c r="B66" s="18" t="s">
        <v>311</v>
      </c>
      <c r="C66" s="2">
        <v>0</v>
      </c>
      <c r="D66" s="2" t="s">
        <v>382</v>
      </c>
      <c r="E66" s="7" t="str">
        <f t="shared" si="0"/>
        <v>N</v>
      </c>
      <c r="F66" s="7" t="str">
        <f t="shared" si="1"/>
        <v>N</v>
      </c>
      <c r="G66" s="7" t="str">
        <f t="shared" si="2"/>
        <v>Y</v>
      </c>
      <c r="H66" s="29">
        <v>8.2225599999999996</v>
      </c>
      <c r="I66" s="29">
        <v>0.57321</v>
      </c>
      <c r="J66" s="29">
        <v>5.1397000000000004</v>
      </c>
      <c r="K66" s="29">
        <v>0.95774499999999996</v>
      </c>
      <c r="L66" s="29">
        <v>13.916399999999999</v>
      </c>
      <c r="M66" s="29">
        <v>70.160700000000006</v>
      </c>
      <c r="N66" s="18" t="s">
        <v>383</v>
      </c>
    </row>
    <row r="67" spans="1:14" x14ac:dyDescent="0.35">
      <c r="A67" s="16" t="s">
        <v>53</v>
      </c>
      <c r="B67" s="18" t="s">
        <v>432</v>
      </c>
      <c r="C67" s="2">
        <v>0</v>
      </c>
      <c r="D67" s="2" t="s">
        <v>382</v>
      </c>
      <c r="E67" s="7" t="str">
        <f t="shared" si="0"/>
        <v>N</v>
      </c>
      <c r="F67" s="7" t="str">
        <f t="shared" si="1"/>
        <v>N</v>
      </c>
      <c r="G67" s="7" t="str">
        <f t="shared" si="2"/>
        <v>Y</v>
      </c>
      <c r="H67" s="29">
        <v>6.6652500000000003</v>
      </c>
      <c r="I67" s="29">
        <v>0.46370600000000001</v>
      </c>
      <c r="J67" s="29">
        <v>3.9004599999999998</v>
      </c>
      <c r="K67" s="29">
        <v>0.84633599999999998</v>
      </c>
      <c r="L67" s="29">
        <v>8.7809299999999997</v>
      </c>
      <c r="M67" s="29">
        <v>57.455199999999998</v>
      </c>
      <c r="N67" s="18" t="s">
        <v>383</v>
      </c>
    </row>
    <row r="68" spans="1:14" x14ac:dyDescent="0.35">
      <c r="A68" s="16" t="s">
        <v>93</v>
      </c>
      <c r="B68" s="18" t="s">
        <v>316</v>
      </c>
      <c r="C68" s="2"/>
      <c r="D68" s="2"/>
      <c r="E68" s="7" t="str">
        <f t="shared" ref="E68:E131" si="3">IF(LEFT(B68,5)="MSIOD","Y","N")</f>
        <v>N</v>
      </c>
      <c r="F68" s="7" t="str">
        <f t="shared" ref="F68:F131" si="4">IF(
AND(
LEFT(B68,3)="MSI",E68="N"),"Y","N")</f>
        <v>N</v>
      </c>
      <c r="G68" s="7" t="str">
        <f t="shared" ref="G68:G131" si="5">IF(LEFT(B68,5)="DDRIO","Y","N")</f>
        <v>N</v>
      </c>
      <c r="H68" s="29"/>
      <c r="I68" s="29"/>
      <c r="J68" s="29"/>
      <c r="K68" s="29"/>
      <c r="L68" s="29"/>
      <c r="M68" s="29"/>
      <c r="N68" s="18" t="s">
        <v>384</v>
      </c>
    </row>
    <row r="69" spans="1:14" x14ac:dyDescent="0.35">
      <c r="A69" s="16" t="s">
        <v>46</v>
      </c>
      <c r="B69" s="18" t="s">
        <v>292</v>
      </c>
      <c r="C69" s="2">
        <v>0</v>
      </c>
      <c r="D69" s="2" t="s">
        <v>382</v>
      </c>
      <c r="E69" s="7" t="str">
        <f t="shared" si="3"/>
        <v>N</v>
      </c>
      <c r="F69" s="7" t="str">
        <f t="shared" si="4"/>
        <v>N</v>
      </c>
      <c r="G69" s="7" t="str">
        <f t="shared" si="5"/>
        <v>Y</v>
      </c>
      <c r="H69" s="29">
        <v>6.5553999999999997</v>
      </c>
      <c r="I69" s="29">
        <v>0.496865</v>
      </c>
      <c r="J69" s="29">
        <v>4.2326499999999996</v>
      </c>
      <c r="K69" s="29">
        <v>0.85566900000000001</v>
      </c>
      <c r="L69" s="29">
        <v>6.8338900000000002</v>
      </c>
      <c r="M69" s="29">
        <v>60.180900000000001</v>
      </c>
      <c r="N69" s="18" t="s">
        <v>383</v>
      </c>
    </row>
    <row r="70" spans="1:14" x14ac:dyDescent="0.35">
      <c r="A70" s="16" t="s">
        <v>42</v>
      </c>
      <c r="B70" s="18" t="s">
        <v>312</v>
      </c>
      <c r="C70" s="2">
        <v>0</v>
      </c>
      <c r="D70" s="2" t="s">
        <v>382</v>
      </c>
      <c r="E70" s="7" t="str">
        <f t="shared" si="3"/>
        <v>N</v>
      </c>
      <c r="F70" s="7" t="str">
        <f t="shared" si="4"/>
        <v>N</v>
      </c>
      <c r="G70" s="7" t="str">
        <f t="shared" si="5"/>
        <v>Y</v>
      </c>
      <c r="H70" s="29">
        <v>7.2893499999999998</v>
      </c>
      <c r="I70" s="29">
        <v>0.51758599999999999</v>
      </c>
      <c r="J70" s="29">
        <v>4.3521799999999997</v>
      </c>
      <c r="K70" s="29">
        <v>0.89821399999999996</v>
      </c>
      <c r="L70" s="29">
        <v>10.157500000000001</v>
      </c>
      <c r="M70" s="29">
        <v>62.523499999999999</v>
      </c>
      <c r="N70" s="18" t="s">
        <v>383</v>
      </c>
    </row>
    <row r="71" spans="1:14" x14ac:dyDescent="0.35">
      <c r="A71" s="16" t="s">
        <v>38</v>
      </c>
      <c r="B71" s="18" t="s">
        <v>321</v>
      </c>
      <c r="C71" s="2">
        <v>0</v>
      </c>
      <c r="D71" s="2" t="s">
        <v>382</v>
      </c>
      <c r="E71" s="7" t="str">
        <f t="shared" si="3"/>
        <v>N</v>
      </c>
      <c r="F71" s="7" t="str">
        <f t="shared" si="4"/>
        <v>N</v>
      </c>
      <c r="G71" s="7" t="str">
        <f t="shared" si="5"/>
        <v>Y</v>
      </c>
      <c r="H71" s="29">
        <v>6.6744000000000003</v>
      </c>
      <c r="I71" s="29">
        <v>0.46651799999999999</v>
      </c>
      <c r="J71" s="29">
        <v>3.9292899999999999</v>
      </c>
      <c r="K71" s="29">
        <v>0.73083399999999998</v>
      </c>
      <c r="L71" s="29">
        <v>8.1738099999999996</v>
      </c>
      <c r="M71" s="29">
        <v>53.587899999999998</v>
      </c>
      <c r="N71" s="18" t="s">
        <v>383</v>
      </c>
    </row>
    <row r="72" spans="1:14" x14ac:dyDescent="0.35">
      <c r="A72" s="16" t="s">
        <v>35</v>
      </c>
      <c r="B72" s="18" t="s">
        <v>177</v>
      </c>
      <c r="C72" s="2"/>
      <c r="D72" s="2"/>
      <c r="E72" s="7" t="str">
        <f t="shared" si="3"/>
        <v>N</v>
      </c>
      <c r="F72" s="7" t="str">
        <f t="shared" si="4"/>
        <v>N</v>
      </c>
      <c r="G72" s="7" t="str">
        <f t="shared" si="5"/>
        <v>N</v>
      </c>
      <c r="H72" s="29"/>
      <c r="I72" s="29"/>
      <c r="J72" s="29"/>
      <c r="K72" s="29"/>
      <c r="L72" s="29"/>
      <c r="M72" s="29"/>
      <c r="N72" s="18" t="s">
        <v>381</v>
      </c>
    </row>
    <row r="73" spans="1:14" x14ac:dyDescent="0.35">
      <c r="A73" s="16" t="s">
        <v>225</v>
      </c>
      <c r="B73" s="18" t="s">
        <v>279</v>
      </c>
      <c r="C73" s="2">
        <v>0</v>
      </c>
      <c r="D73" s="2" t="s">
        <v>382</v>
      </c>
      <c r="E73" s="7" t="str">
        <f t="shared" si="3"/>
        <v>N</v>
      </c>
      <c r="F73" s="7" t="str">
        <f t="shared" si="4"/>
        <v>N</v>
      </c>
      <c r="G73" s="7" t="str">
        <f t="shared" si="5"/>
        <v>Y</v>
      </c>
      <c r="H73" s="29">
        <v>8.0816999999999997</v>
      </c>
      <c r="I73" s="29">
        <v>0.56536600000000004</v>
      </c>
      <c r="J73" s="29">
        <v>4.44529</v>
      </c>
      <c r="K73" s="29">
        <v>0.96245400000000003</v>
      </c>
      <c r="L73" s="29">
        <v>14.2392</v>
      </c>
      <c r="M73" s="29">
        <v>65.409400000000005</v>
      </c>
      <c r="N73" s="18" t="s">
        <v>383</v>
      </c>
    </row>
    <row r="74" spans="1:14" x14ac:dyDescent="0.35">
      <c r="A74" s="16" t="s">
        <v>21</v>
      </c>
      <c r="B74" s="18" t="s">
        <v>328</v>
      </c>
      <c r="C74" s="2">
        <v>0</v>
      </c>
      <c r="D74" s="2" t="s">
        <v>382</v>
      </c>
      <c r="E74" s="7" t="str">
        <f t="shared" si="3"/>
        <v>N</v>
      </c>
      <c r="F74" s="7" t="str">
        <f t="shared" si="4"/>
        <v>N</v>
      </c>
      <c r="G74" s="7" t="str">
        <f t="shared" si="5"/>
        <v>Y</v>
      </c>
      <c r="H74" s="29">
        <v>8.4228299999999994</v>
      </c>
      <c r="I74" s="29">
        <v>0.58170999999999995</v>
      </c>
      <c r="J74" s="29">
        <v>4.4613899999999997</v>
      </c>
      <c r="K74" s="29">
        <v>1.03003</v>
      </c>
      <c r="L74" s="29">
        <v>17.027999999999999</v>
      </c>
      <c r="M74" s="29">
        <v>67.789000000000001</v>
      </c>
      <c r="N74" s="18" t="s">
        <v>383</v>
      </c>
    </row>
    <row r="75" spans="1:14" x14ac:dyDescent="0.35">
      <c r="A75" s="16" t="s">
        <v>18</v>
      </c>
      <c r="B75" s="18" t="s">
        <v>278</v>
      </c>
      <c r="C75" s="2">
        <v>0</v>
      </c>
      <c r="D75" s="2" t="s">
        <v>382</v>
      </c>
      <c r="E75" s="7" t="str">
        <f t="shared" si="3"/>
        <v>N</v>
      </c>
      <c r="F75" s="7" t="str">
        <f t="shared" si="4"/>
        <v>N</v>
      </c>
      <c r="G75" s="7" t="str">
        <f t="shared" si="5"/>
        <v>Y</v>
      </c>
      <c r="H75" s="29">
        <v>10.569599999999999</v>
      </c>
      <c r="I75" s="29">
        <v>0.72743599999999997</v>
      </c>
      <c r="J75" s="29">
        <v>5.86</v>
      </c>
      <c r="K75" s="29">
        <v>1.3014600000000001</v>
      </c>
      <c r="L75" s="29">
        <v>27.151299999999999</v>
      </c>
      <c r="M75" s="29">
        <v>87.330200000000005</v>
      </c>
      <c r="N75" s="18" t="s">
        <v>383</v>
      </c>
    </row>
    <row r="76" spans="1:14" x14ac:dyDescent="0.35">
      <c r="A76" s="16" t="s">
        <v>92</v>
      </c>
      <c r="B76" s="18" t="s">
        <v>329</v>
      </c>
      <c r="C76" s="2">
        <v>0</v>
      </c>
      <c r="D76" s="2" t="s">
        <v>382</v>
      </c>
      <c r="E76" s="7" t="str">
        <f t="shared" si="3"/>
        <v>N</v>
      </c>
      <c r="F76" s="7" t="str">
        <f t="shared" si="4"/>
        <v>N</v>
      </c>
      <c r="G76" s="7" t="str">
        <f t="shared" si="5"/>
        <v>Y</v>
      </c>
      <c r="H76" s="29">
        <v>8.1203099999999999</v>
      </c>
      <c r="I76" s="29">
        <v>0.57647400000000004</v>
      </c>
      <c r="J76" s="29">
        <v>4.6483699999999999</v>
      </c>
      <c r="K76" s="29">
        <v>1.10571</v>
      </c>
      <c r="L76" s="29">
        <v>13.081200000000001</v>
      </c>
      <c r="M76" s="29">
        <v>71.691999999999993</v>
      </c>
      <c r="N76" s="18" t="s">
        <v>383</v>
      </c>
    </row>
    <row r="77" spans="1:14" x14ac:dyDescent="0.35">
      <c r="A77" s="16" t="s">
        <v>90</v>
      </c>
      <c r="B77" s="18" t="s">
        <v>177</v>
      </c>
      <c r="C77" s="2"/>
      <c r="D77" s="2"/>
      <c r="E77" s="7" t="str">
        <f t="shared" si="3"/>
        <v>N</v>
      </c>
      <c r="F77" s="7" t="str">
        <f t="shared" si="4"/>
        <v>N</v>
      </c>
      <c r="G77" s="7" t="str">
        <f t="shared" si="5"/>
        <v>N</v>
      </c>
      <c r="H77" s="29"/>
      <c r="I77" s="29"/>
      <c r="J77" s="29"/>
      <c r="K77" s="29"/>
      <c r="L77" s="29"/>
      <c r="M77" s="29"/>
      <c r="N77" s="18" t="s">
        <v>381</v>
      </c>
    </row>
    <row r="78" spans="1:14" x14ac:dyDescent="0.35">
      <c r="A78" s="16" t="s">
        <v>226</v>
      </c>
      <c r="B78" s="18" t="s">
        <v>280</v>
      </c>
      <c r="C78" s="2">
        <v>0</v>
      </c>
      <c r="D78" s="2" t="s">
        <v>382</v>
      </c>
      <c r="E78" s="7" t="str">
        <f t="shared" si="3"/>
        <v>N</v>
      </c>
      <c r="F78" s="7" t="str">
        <f t="shared" si="4"/>
        <v>N</v>
      </c>
      <c r="G78" s="7" t="str">
        <f t="shared" si="5"/>
        <v>Y</v>
      </c>
      <c r="H78" s="29">
        <v>10.2197</v>
      </c>
      <c r="I78" s="29">
        <v>0.72677800000000004</v>
      </c>
      <c r="J78" s="29">
        <v>5.6649599999999998</v>
      </c>
      <c r="K78" s="29">
        <v>1.25848</v>
      </c>
      <c r="L78" s="29">
        <v>27.067599999999999</v>
      </c>
      <c r="M78" s="29">
        <v>84.434799999999996</v>
      </c>
      <c r="N78" s="18" t="s">
        <v>383</v>
      </c>
    </row>
    <row r="79" spans="1:14" x14ac:dyDescent="0.35">
      <c r="A79" s="16" t="s">
        <v>88</v>
      </c>
      <c r="B79" s="18" t="s">
        <v>402</v>
      </c>
      <c r="C79" s="2"/>
      <c r="D79" s="2"/>
      <c r="E79" s="7" t="str">
        <f t="shared" si="3"/>
        <v>N</v>
      </c>
      <c r="F79" s="7" t="str">
        <f t="shared" si="4"/>
        <v>N</v>
      </c>
      <c r="G79" s="7" t="str">
        <f t="shared" si="5"/>
        <v>N</v>
      </c>
      <c r="H79" s="29"/>
      <c r="I79" s="29"/>
      <c r="J79" s="29"/>
      <c r="K79" s="29"/>
      <c r="L79" s="29"/>
      <c r="M79" s="29"/>
      <c r="N79" s="19" t="s">
        <v>217</v>
      </c>
    </row>
    <row r="80" spans="1:14" x14ac:dyDescent="0.35">
      <c r="A80" s="16" t="s">
        <v>69</v>
      </c>
      <c r="B80" s="18" t="s">
        <v>401</v>
      </c>
      <c r="C80" s="2"/>
      <c r="D80" s="2"/>
      <c r="E80" s="7" t="str">
        <f t="shared" si="3"/>
        <v>N</v>
      </c>
      <c r="F80" s="7" t="str">
        <f t="shared" si="4"/>
        <v>N</v>
      </c>
      <c r="G80" s="7" t="str">
        <f t="shared" si="5"/>
        <v>N</v>
      </c>
      <c r="H80" s="29"/>
      <c r="I80" s="29"/>
      <c r="J80" s="29"/>
      <c r="K80" s="29"/>
      <c r="L80" s="29"/>
      <c r="M80" s="29"/>
      <c r="N80" s="20" t="s">
        <v>385</v>
      </c>
    </row>
    <row r="81" spans="1:14" x14ac:dyDescent="0.35">
      <c r="A81" s="16" t="s">
        <v>67</v>
      </c>
      <c r="B81" s="18" t="s">
        <v>214</v>
      </c>
      <c r="C81" s="2"/>
      <c r="D81" s="2"/>
      <c r="E81" s="7" t="str">
        <f t="shared" si="3"/>
        <v>N</v>
      </c>
      <c r="F81" s="7" t="str">
        <f t="shared" si="4"/>
        <v>N</v>
      </c>
      <c r="G81" s="7" t="str">
        <f t="shared" si="5"/>
        <v>N</v>
      </c>
      <c r="H81" s="29"/>
      <c r="I81" s="29"/>
      <c r="J81" s="29"/>
      <c r="K81" s="29"/>
      <c r="L81" s="29"/>
      <c r="M81" s="29"/>
      <c r="N81" s="18" t="s">
        <v>433</v>
      </c>
    </row>
    <row r="82" spans="1:14" x14ac:dyDescent="0.35">
      <c r="A82" s="16" t="s">
        <v>49</v>
      </c>
      <c r="B82" s="18" t="s">
        <v>320</v>
      </c>
      <c r="C82" s="2">
        <v>0</v>
      </c>
      <c r="D82" s="2" t="s">
        <v>382</v>
      </c>
      <c r="E82" s="7" t="str">
        <f t="shared" si="3"/>
        <v>N</v>
      </c>
      <c r="F82" s="7" t="str">
        <f t="shared" si="4"/>
        <v>N</v>
      </c>
      <c r="G82" s="7" t="str">
        <f t="shared" si="5"/>
        <v>Y</v>
      </c>
      <c r="H82" s="29">
        <v>7.3332899999999999</v>
      </c>
      <c r="I82" s="29">
        <v>0.50366200000000005</v>
      </c>
      <c r="J82" s="29">
        <v>4.2382499999999999</v>
      </c>
      <c r="K82" s="29">
        <v>0.98627600000000004</v>
      </c>
      <c r="L82" s="29">
        <v>11.5725</v>
      </c>
      <c r="M82" s="29">
        <v>64.653599999999997</v>
      </c>
      <c r="N82" s="18" t="s">
        <v>383</v>
      </c>
    </row>
    <row r="83" spans="1:14" x14ac:dyDescent="0.35">
      <c r="A83" s="16" t="s">
        <v>184</v>
      </c>
      <c r="B83" s="18" t="s">
        <v>214</v>
      </c>
      <c r="C83" s="2"/>
      <c r="D83" s="2"/>
      <c r="E83" s="7" t="str">
        <f t="shared" si="3"/>
        <v>N</v>
      </c>
      <c r="F83" s="7" t="str">
        <f t="shared" si="4"/>
        <v>N</v>
      </c>
      <c r="G83" s="7" t="str">
        <f t="shared" si="5"/>
        <v>N</v>
      </c>
      <c r="H83" s="29"/>
      <c r="I83" s="29"/>
      <c r="J83" s="29"/>
      <c r="K83" s="29"/>
      <c r="L83" s="29"/>
      <c r="M83" s="29"/>
      <c r="N83" s="18" t="s">
        <v>433</v>
      </c>
    </row>
    <row r="84" spans="1:14" x14ac:dyDescent="0.35">
      <c r="A84" s="16" t="s">
        <v>102</v>
      </c>
      <c r="B84" s="18" t="s">
        <v>217</v>
      </c>
      <c r="C84" s="2"/>
      <c r="D84" s="2"/>
      <c r="E84" s="7" t="str">
        <f t="shared" si="3"/>
        <v>N</v>
      </c>
      <c r="F84" s="7" t="str">
        <f t="shared" si="4"/>
        <v>N</v>
      </c>
      <c r="G84" s="7" t="str">
        <f t="shared" si="5"/>
        <v>N</v>
      </c>
      <c r="H84" s="29"/>
      <c r="I84" s="29"/>
      <c r="J84" s="29"/>
      <c r="K84" s="29"/>
      <c r="L84" s="29"/>
      <c r="M84" s="29"/>
      <c r="N84" s="18" t="s">
        <v>217</v>
      </c>
    </row>
    <row r="85" spans="1:14" x14ac:dyDescent="0.35">
      <c r="A85" s="16" t="s">
        <v>215</v>
      </c>
      <c r="B85" s="18" t="s">
        <v>177</v>
      </c>
      <c r="C85" s="2"/>
      <c r="D85" s="2"/>
      <c r="E85" s="7" t="str">
        <f t="shared" si="3"/>
        <v>N</v>
      </c>
      <c r="F85" s="7" t="str">
        <f t="shared" si="4"/>
        <v>N</v>
      </c>
      <c r="G85" s="7" t="str">
        <f t="shared" si="5"/>
        <v>N</v>
      </c>
      <c r="H85" s="29"/>
      <c r="I85" s="29"/>
      <c r="J85" s="29"/>
      <c r="K85" s="29"/>
      <c r="L85" s="29"/>
      <c r="M85" s="29"/>
      <c r="N85" s="18" t="s">
        <v>381</v>
      </c>
    </row>
    <row r="86" spans="1:14" x14ac:dyDescent="0.35">
      <c r="A86" s="16" t="s">
        <v>39</v>
      </c>
      <c r="B86" s="18" t="s">
        <v>475</v>
      </c>
      <c r="C86" s="2"/>
      <c r="D86" s="2"/>
      <c r="E86" s="7" t="str">
        <f t="shared" si="3"/>
        <v>N</v>
      </c>
      <c r="F86" s="7" t="str">
        <f t="shared" si="4"/>
        <v>N</v>
      </c>
      <c r="G86" s="7" t="str">
        <f t="shared" si="5"/>
        <v>N</v>
      </c>
      <c r="H86" s="29"/>
      <c r="I86" s="29"/>
      <c r="J86" s="29"/>
      <c r="K86" s="29"/>
      <c r="L86" s="29"/>
      <c r="M86" s="29"/>
      <c r="N86" s="21" t="s">
        <v>385</v>
      </c>
    </row>
    <row r="87" spans="1:14" x14ac:dyDescent="0.35">
      <c r="A87" s="16" t="s">
        <v>216</v>
      </c>
      <c r="B87" s="18" t="s">
        <v>476</v>
      </c>
      <c r="C87" s="2"/>
      <c r="D87" s="2"/>
      <c r="E87" s="7" t="str">
        <f t="shared" si="3"/>
        <v>N</v>
      </c>
      <c r="F87" s="7" t="str">
        <f t="shared" si="4"/>
        <v>N</v>
      </c>
      <c r="G87" s="7" t="str">
        <f t="shared" si="5"/>
        <v>N</v>
      </c>
      <c r="H87" s="29"/>
      <c r="I87" s="29"/>
      <c r="J87" s="29"/>
      <c r="K87" s="29"/>
      <c r="L87" s="29"/>
      <c r="M87" s="29"/>
      <c r="N87" s="18" t="s">
        <v>217</v>
      </c>
    </row>
    <row r="88" spans="1:14" x14ac:dyDescent="0.35">
      <c r="A88" s="16" t="s">
        <v>34</v>
      </c>
      <c r="B88" s="18" t="s">
        <v>295</v>
      </c>
      <c r="C88" s="2">
        <v>0</v>
      </c>
      <c r="D88" s="2" t="s">
        <v>382</v>
      </c>
      <c r="E88" s="7" t="str">
        <f t="shared" si="3"/>
        <v>N</v>
      </c>
      <c r="F88" s="7" t="str">
        <f t="shared" si="4"/>
        <v>N</v>
      </c>
      <c r="G88" s="7" t="str">
        <f t="shared" si="5"/>
        <v>Y</v>
      </c>
      <c r="H88" s="29">
        <v>8.9096100000000007</v>
      </c>
      <c r="I88" s="29">
        <v>0.62272099999999997</v>
      </c>
      <c r="J88" s="29">
        <v>5.2583799999999998</v>
      </c>
      <c r="K88" s="29">
        <v>1.1521399999999999</v>
      </c>
      <c r="L88" s="29">
        <v>16.220500000000001</v>
      </c>
      <c r="M88" s="29">
        <v>77.835599999999999</v>
      </c>
      <c r="N88" s="18" t="s">
        <v>383</v>
      </c>
    </row>
    <row r="89" spans="1:14" x14ac:dyDescent="0.35">
      <c r="A89" s="16" t="s">
        <v>14</v>
      </c>
      <c r="B89" s="18" t="s">
        <v>322</v>
      </c>
      <c r="C89" s="2">
        <v>0</v>
      </c>
      <c r="D89" s="2" t="s">
        <v>382</v>
      </c>
      <c r="E89" s="7" t="str">
        <f t="shared" si="3"/>
        <v>N</v>
      </c>
      <c r="F89" s="7" t="str">
        <f t="shared" si="4"/>
        <v>N</v>
      </c>
      <c r="G89" s="7" t="str">
        <f t="shared" si="5"/>
        <v>Y</v>
      </c>
      <c r="H89" s="29">
        <v>10.623799999999999</v>
      </c>
      <c r="I89" s="29">
        <v>0.70687900000000004</v>
      </c>
      <c r="J89" s="29">
        <v>5.5701999999999998</v>
      </c>
      <c r="K89" s="29">
        <v>1.3636299999999999</v>
      </c>
      <c r="L89" s="29">
        <v>25.21</v>
      </c>
      <c r="M89" s="29">
        <v>87.153400000000005</v>
      </c>
      <c r="N89" s="18" t="s">
        <v>383</v>
      </c>
    </row>
    <row r="90" spans="1:14" x14ac:dyDescent="0.35">
      <c r="A90" s="16" t="s">
        <v>16</v>
      </c>
      <c r="B90" s="18" t="s">
        <v>305</v>
      </c>
      <c r="C90" s="2">
        <v>0</v>
      </c>
      <c r="D90" s="2" t="s">
        <v>382</v>
      </c>
      <c r="E90" s="7" t="str">
        <f t="shared" si="3"/>
        <v>N</v>
      </c>
      <c r="F90" s="7" t="str">
        <f t="shared" si="4"/>
        <v>N</v>
      </c>
      <c r="G90" s="7" t="str">
        <f t="shared" si="5"/>
        <v>Y</v>
      </c>
      <c r="H90" s="29">
        <v>11.0222</v>
      </c>
      <c r="I90" s="29">
        <v>0.76673500000000006</v>
      </c>
      <c r="J90" s="29">
        <v>6.3011799999999996</v>
      </c>
      <c r="K90" s="29">
        <v>1.2635000000000001</v>
      </c>
      <c r="L90" s="29">
        <v>26.057300000000001</v>
      </c>
      <c r="M90" s="29">
        <v>89.2273</v>
      </c>
      <c r="N90" s="18" t="s">
        <v>383</v>
      </c>
    </row>
    <row r="91" spans="1:14" x14ac:dyDescent="0.35">
      <c r="A91" s="16" t="s">
        <v>17</v>
      </c>
      <c r="B91" s="18" t="s">
        <v>306</v>
      </c>
      <c r="C91" s="2">
        <v>0</v>
      </c>
      <c r="D91" s="2" t="s">
        <v>382</v>
      </c>
      <c r="E91" s="7" t="str">
        <f t="shared" si="3"/>
        <v>N</v>
      </c>
      <c r="F91" s="7" t="str">
        <f t="shared" si="4"/>
        <v>N</v>
      </c>
      <c r="G91" s="7" t="str">
        <f t="shared" si="5"/>
        <v>Y</v>
      </c>
      <c r="H91" s="29">
        <v>10.8964</v>
      </c>
      <c r="I91" s="29">
        <v>0.77685599999999999</v>
      </c>
      <c r="J91" s="29">
        <v>6.1965899999999996</v>
      </c>
      <c r="K91" s="29">
        <v>1.3994200000000001</v>
      </c>
      <c r="L91" s="29">
        <v>27.029199999999999</v>
      </c>
      <c r="M91" s="29">
        <v>93.121499999999997</v>
      </c>
      <c r="N91" s="18" t="s">
        <v>383</v>
      </c>
    </row>
    <row r="92" spans="1:14" x14ac:dyDescent="0.35">
      <c r="A92" s="16" t="s">
        <v>205</v>
      </c>
      <c r="B92" s="18" t="s">
        <v>337</v>
      </c>
      <c r="C92" s="2">
        <v>7</v>
      </c>
      <c r="D92" s="2" t="s">
        <v>382</v>
      </c>
      <c r="E92" s="7" t="str">
        <f t="shared" si="3"/>
        <v>N</v>
      </c>
      <c r="F92" s="7" t="str">
        <f t="shared" si="4"/>
        <v>Y</v>
      </c>
      <c r="G92" s="7" t="str">
        <f t="shared" si="5"/>
        <v>N</v>
      </c>
      <c r="H92" s="29">
        <v>4.9887600000000001</v>
      </c>
      <c r="I92" s="29">
        <v>0.21421399999999999</v>
      </c>
      <c r="J92" s="29">
        <v>3.07552</v>
      </c>
      <c r="K92" s="29">
        <v>0.72264099999999998</v>
      </c>
      <c r="L92" s="29">
        <v>0.62802800000000003</v>
      </c>
      <c r="M92" s="29">
        <v>47.143300000000004</v>
      </c>
      <c r="N92" s="18" t="s">
        <v>383</v>
      </c>
    </row>
    <row r="93" spans="1:14" x14ac:dyDescent="0.35">
      <c r="A93" s="16" t="s">
        <v>95</v>
      </c>
      <c r="B93" s="18" t="s">
        <v>330</v>
      </c>
      <c r="C93" s="2">
        <v>7</v>
      </c>
      <c r="D93" s="2" t="s">
        <v>382</v>
      </c>
      <c r="E93" s="7" t="str">
        <f t="shared" si="3"/>
        <v>N</v>
      </c>
      <c r="F93" s="7" t="str">
        <f t="shared" si="4"/>
        <v>Y</v>
      </c>
      <c r="G93" s="7" t="str">
        <f t="shared" si="5"/>
        <v>N</v>
      </c>
      <c r="H93" s="29">
        <v>4.8244800000000003</v>
      </c>
      <c r="I93" s="29">
        <v>0.21218999999999999</v>
      </c>
      <c r="J93" s="29">
        <v>3.0148700000000002</v>
      </c>
      <c r="K93" s="29">
        <v>0.72938700000000001</v>
      </c>
      <c r="L93" s="29">
        <v>0.38594800000000001</v>
      </c>
      <c r="M93" s="29">
        <v>46.893599999999999</v>
      </c>
      <c r="N93" s="18" t="s">
        <v>383</v>
      </c>
    </row>
    <row r="94" spans="1:14" x14ac:dyDescent="0.35">
      <c r="A94" s="16" t="s">
        <v>94</v>
      </c>
      <c r="B94" s="18" t="s">
        <v>333</v>
      </c>
      <c r="C94" s="2">
        <v>7</v>
      </c>
      <c r="D94" s="2" t="s">
        <v>382</v>
      </c>
      <c r="E94" s="7" t="str">
        <f t="shared" si="3"/>
        <v>N</v>
      </c>
      <c r="F94" s="7" t="str">
        <f t="shared" si="4"/>
        <v>Y</v>
      </c>
      <c r="G94" s="7" t="str">
        <f t="shared" si="5"/>
        <v>N</v>
      </c>
      <c r="H94" s="29">
        <v>5.5241300000000004</v>
      </c>
      <c r="I94" s="29">
        <v>0.22809299999999999</v>
      </c>
      <c r="J94" s="29">
        <v>3.1869499999999999</v>
      </c>
      <c r="K94" s="29">
        <v>0.84227600000000002</v>
      </c>
      <c r="L94" s="29">
        <v>1.3292600000000001</v>
      </c>
      <c r="M94" s="29">
        <v>51.810099999999998</v>
      </c>
      <c r="N94" s="18" t="s">
        <v>383</v>
      </c>
    </row>
    <row r="95" spans="1:14" x14ac:dyDescent="0.35">
      <c r="A95" s="16" t="s">
        <v>98</v>
      </c>
      <c r="B95" s="18" t="s">
        <v>434</v>
      </c>
      <c r="C95" s="2">
        <v>7</v>
      </c>
      <c r="D95" s="2" t="s">
        <v>382</v>
      </c>
      <c r="E95" s="7" t="str">
        <f t="shared" si="3"/>
        <v>N</v>
      </c>
      <c r="F95" s="7" t="str">
        <f t="shared" si="4"/>
        <v>Y</v>
      </c>
      <c r="G95" s="7" t="str">
        <f t="shared" si="5"/>
        <v>N</v>
      </c>
      <c r="H95" s="29">
        <v>9.1875699999999991</v>
      </c>
      <c r="I95" s="29">
        <v>0.35578700000000002</v>
      </c>
      <c r="J95" s="29">
        <v>5.36883</v>
      </c>
      <c r="K95" s="29">
        <v>1.0238700000000001</v>
      </c>
      <c r="L95" s="29">
        <v>4.0910700000000002</v>
      </c>
      <c r="M95" s="29">
        <v>74.1417</v>
      </c>
      <c r="N95" s="18" t="s">
        <v>383</v>
      </c>
    </row>
    <row r="96" spans="1:14" x14ac:dyDescent="0.35">
      <c r="A96" s="16" t="s">
        <v>89</v>
      </c>
      <c r="B96" s="18" t="s">
        <v>204</v>
      </c>
      <c r="C96" s="2"/>
      <c r="D96" s="2"/>
      <c r="E96" s="7" t="str">
        <f t="shared" si="3"/>
        <v>N</v>
      </c>
      <c r="F96" s="7" t="str">
        <f t="shared" si="4"/>
        <v>N</v>
      </c>
      <c r="G96" s="7" t="str">
        <f t="shared" si="5"/>
        <v>N</v>
      </c>
      <c r="H96" s="29"/>
      <c r="I96" s="29"/>
      <c r="J96" s="29"/>
      <c r="K96" s="29"/>
      <c r="L96" s="29"/>
      <c r="M96" s="29"/>
      <c r="N96" s="18" t="s">
        <v>381</v>
      </c>
    </row>
    <row r="97" spans="1:14" x14ac:dyDescent="0.35">
      <c r="A97" s="16" t="s">
        <v>96</v>
      </c>
      <c r="B97" s="18" t="s">
        <v>217</v>
      </c>
      <c r="C97" s="2"/>
      <c r="D97" s="2"/>
      <c r="E97" s="7" t="str">
        <f t="shared" si="3"/>
        <v>N</v>
      </c>
      <c r="F97" s="7" t="str">
        <f t="shared" si="4"/>
        <v>N</v>
      </c>
      <c r="G97" s="7" t="str">
        <f t="shared" si="5"/>
        <v>N</v>
      </c>
      <c r="H97" s="29"/>
      <c r="I97" s="29"/>
      <c r="J97" s="29"/>
      <c r="K97" s="29"/>
      <c r="L97" s="29"/>
      <c r="M97" s="29"/>
      <c r="N97" s="18" t="s">
        <v>217</v>
      </c>
    </row>
    <row r="98" spans="1:14" x14ac:dyDescent="0.35">
      <c r="A98" s="16" t="s">
        <v>66</v>
      </c>
      <c r="B98" s="18" t="s">
        <v>177</v>
      </c>
      <c r="C98" s="2"/>
      <c r="D98" s="2"/>
      <c r="E98" s="7" t="str">
        <f t="shared" si="3"/>
        <v>N</v>
      </c>
      <c r="F98" s="7" t="str">
        <f t="shared" si="4"/>
        <v>N</v>
      </c>
      <c r="G98" s="7" t="str">
        <f t="shared" si="5"/>
        <v>N</v>
      </c>
      <c r="H98" s="29"/>
      <c r="I98" s="29"/>
      <c r="J98" s="29"/>
      <c r="K98" s="29"/>
      <c r="L98" s="29"/>
      <c r="M98" s="29"/>
      <c r="N98" s="18" t="s">
        <v>381</v>
      </c>
    </row>
    <row r="99" spans="1:14" x14ac:dyDescent="0.35">
      <c r="A99" s="16" t="s">
        <v>48</v>
      </c>
      <c r="B99" s="18" t="s">
        <v>217</v>
      </c>
      <c r="C99" s="2"/>
      <c r="D99" s="2"/>
      <c r="E99" s="7" t="str">
        <f t="shared" si="3"/>
        <v>N</v>
      </c>
      <c r="F99" s="7" t="str">
        <f t="shared" si="4"/>
        <v>N</v>
      </c>
      <c r="G99" s="7" t="str">
        <f t="shared" si="5"/>
        <v>N</v>
      </c>
      <c r="H99" s="29"/>
      <c r="I99" s="29"/>
      <c r="J99" s="29"/>
      <c r="K99" s="29"/>
      <c r="L99" s="29"/>
      <c r="M99" s="29"/>
      <c r="N99" s="18" t="s">
        <v>217</v>
      </c>
    </row>
    <row r="100" spans="1:14" x14ac:dyDescent="0.35">
      <c r="A100" s="16" t="s">
        <v>103</v>
      </c>
      <c r="B100" s="18" t="s">
        <v>336</v>
      </c>
      <c r="C100" s="2">
        <v>7</v>
      </c>
      <c r="D100" s="2" t="s">
        <v>382</v>
      </c>
      <c r="E100" s="7" t="str">
        <f t="shared" si="3"/>
        <v>N</v>
      </c>
      <c r="F100" s="7" t="str">
        <f t="shared" si="4"/>
        <v>Y</v>
      </c>
      <c r="G100" s="7" t="str">
        <f t="shared" si="5"/>
        <v>N</v>
      </c>
      <c r="H100" s="29">
        <v>5.0254899999999996</v>
      </c>
      <c r="I100" s="29">
        <v>0.21831400000000001</v>
      </c>
      <c r="J100" s="29">
        <v>3.14682</v>
      </c>
      <c r="K100" s="29">
        <v>0.63660499999999998</v>
      </c>
      <c r="L100" s="29">
        <v>0.67793700000000001</v>
      </c>
      <c r="M100" s="29">
        <v>44.758000000000003</v>
      </c>
      <c r="N100" s="18" t="s">
        <v>383</v>
      </c>
    </row>
    <row r="101" spans="1:14" x14ac:dyDescent="0.35">
      <c r="A101" s="16" t="s">
        <v>186</v>
      </c>
      <c r="B101" s="18" t="s">
        <v>217</v>
      </c>
      <c r="C101" s="2"/>
      <c r="D101" s="2"/>
      <c r="E101" s="7" t="str">
        <f t="shared" si="3"/>
        <v>N</v>
      </c>
      <c r="F101" s="7" t="str">
        <f t="shared" si="4"/>
        <v>N</v>
      </c>
      <c r="G101" s="7" t="str">
        <f t="shared" si="5"/>
        <v>N</v>
      </c>
      <c r="H101" s="29"/>
      <c r="I101" s="29"/>
      <c r="J101" s="29"/>
      <c r="K101" s="29"/>
      <c r="L101" s="29"/>
      <c r="M101" s="29"/>
      <c r="N101" s="18" t="s">
        <v>217</v>
      </c>
    </row>
    <row r="102" spans="1:14" x14ac:dyDescent="0.35">
      <c r="A102" s="16" t="s">
        <v>227</v>
      </c>
      <c r="B102" s="18" t="s">
        <v>188</v>
      </c>
      <c r="C102" s="2"/>
      <c r="D102" s="2"/>
      <c r="E102" s="7" t="str">
        <f t="shared" si="3"/>
        <v>N</v>
      </c>
      <c r="F102" s="7" t="str">
        <f t="shared" si="4"/>
        <v>N</v>
      </c>
      <c r="G102" s="7" t="str">
        <f t="shared" si="5"/>
        <v>N</v>
      </c>
      <c r="H102" s="29"/>
      <c r="I102" s="29"/>
      <c r="J102" s="29"/>
      <c r="K102" s="29"/>
      <c r="L102" s="29"/>
      <c r="M102" s="29"/>
      <c r="N102" s="18" t="s">
        <v>393</v>
      </c>
    </row>
    <row r="103" spans="1:14" x14ac:dyDescent="0.35">
      <c r="A103" s="16" t="s">
        <v>187</v>
      </c>
      <c r="B103" s="23" t="s">
        <v>494</v>
      </c>
      <c r="C103" s="2">
        <v>1</v>
      </c>
      <c r="D103" s="2" t="s">
        <v>382</v>
      </c>
      <c r="E103" s="7" t="str">
        <f t="shared" si="3"/>
        <v>N</v>
      </c>
      <c r="F103" s="7" t="str">
        <f t="shared" si="4"/>
        <v>Y</v>
      </c>
      <c r="G103" s="7" t="str">
        <f t="shared" si="5"/>
        <v>N</v>
      </c>
      <c r="H103" s="29">
        <v>8.0234699999999997</v>
      </c>
      <c r="I103" s="29">
        <v>0.35217300000000001</v>
      </c>
      <c r="J103" s="29">
        <v>5.3259600000000002</v>
      </c>
      <c r="K103" s="29">
        <v>0.83716299999999999</v>
      </c>
      <c r="L103" s="29">
        <v>3.2535699999999999</v>
      </c>
      <c r="M103" s="29">
        <v>66.773399999999995</v>
      </c>
      <c r="N103" s="18" t="s">
        <v>383</v>
      </c>
    </row>
    <row r="104" spans="1:14" x14ac:dyDescent="0.35">
      <c r="A104" s="16" t="s">
        <v>154</v>
      </c>
      <c r="B104" s="3" t="s">
        <v>483</v>
      </c>
      <c r="C104" s="2">
        <v>1</v>
      </c>
      <c r="D104" s="2" t="s">
        <v>382</v>
      </c>
      <c r="E104" s="7" t="str">
        <f t="shared" si="3"/>
        <v>N</v>
      </c>
      <c r="F104" s="7" t="str">
        <f t="shared" si="4"/>
        <v>Y</v>
      </c>
      <c r="G104" s="7" t="str">
        <f t="shared" si="5"/>
        <v>N</v>
      </c>
      <c r="H104" s="29">
        <v>6.91892</v>
      </c>
      <c r="I104" s="29">
        <v>0.27036100000000002</v>
      </c>
      <c r="J104" s="29">
        <v>4.2488799999999998</v>
      </c>
      <c r="K104" s="29">
        <v>0.69725800000000004</v>
      </c>
      <c r="L104" s="29">
        <v>2.5398000000000001</v>
      </c>
      <c r="M104" s="29">
        <v>54.429499999999997</v>
      </c>
      <c r="N104" s="18" t="s">
        <v>383</v>
      </c>
    </row>
    <row r="105" spans="1:14" x14ac:dyDescent="0.35">
      <c r="A105" s="16" t="s">
        <v>13</v>
      </c>
      <c r="B105" s="18" t="s">
        <v>487</v>
      </c>
      <c r="C105" s="2">
        <v>2</v>
      </c>
      <c r="D105" s="2" t="s">
        <v>382</v>
      </c>
      <c r="E105" s="7" t="str">
        <f t="shared" si="3"/>
        <v>N</v>
      </c>
      <c r="F105" s="7" t="str">
        <f t="shared" si="4"/>
        <v>Y</v>
      </c>
      <c r="G105" s="7" t="str">
        <f t="shared" si="5"/>
        <v>N</v>
      </c>
      <c r="H105" s="29"/>
      <c r="I105" s="29"/>
      <c r="J105" s="29"/>
      <c r="K105" s="29"/>
      <c r="L105" s="29"/>
      <c r="M105" s="29"/>
      <c r="N105" s="18" t="s">
        <v>383</v>
      </c>
    </row>
    <row r="106" spans="1:14" x14ac:dyDescent="0.35">
      <c r="A106" s="16" t="s">
        <v>189</v>
      </c>
      <c r="B106" s="18" t="s">
        <v>217</v>
      </c>
      <c r="C106" s="2"/>
      <c r="D106" s="2"/>
      <c r="E106" s="7" t="str">
        <f t="shared" si="3"/>
        <v>N</v>
      </c>
      <c r="F106" s="7" t="str">
        <f t="shared" si="4"/>
        <v>N</v>
      </c>
      <c r="G106" s="7" t="str">
        <f t="shared" si="5"/>
        <v>N</v>
      </c>
      <c r="H106" s="29"/>
      <c r="I106" s="29"/>
      <c r="J106" s="29"/>
      <c r="K106" s="29"/>
      <c r="L106" s="29"/>
      <c r="M106" s="29"/>
      <c r="N106" s="18" t="s">
        <v>217</v>
      </c>
    </row>
    <row r="107" spans="1:14" x14ac:dyDescent="0.35">
      <c r="A107" s="16" t="s">
        <v>15</v>
      </c>
      <c r="B107" s="3" t="s">
        <v>488</v>
      </c>
      <c r="C107" s="2">
        <v>2</v>
      </c>
      <c r="D107" s="2" t="s">
        <v>382</v>
      </c>
      <c r="E107" s="7" t="str">
        <f t="shared" si="3"/>
        <v>N</v>
      </c>
      <c r="F107" s="7" t="str">
        <f t="shared" si="4"/>
        <v>Y</v>
      </c>
      <c r="G107" s="7" t="str">
        <f t="shared" si="5"/>
        <v>N</v>
      </c>
      <c r="H107" s="29">
        <v>5.7645099999999996</v>
      </c>
      <c r="I107" s="29">
        <v>0.25748199999999999</v>
      </c>
      <c r="J107" s="29">
        <v>3.8289300000000002</v>
      </c>
      <c r="K107" s="29">
        <v>0.70726500000000003</v>
      </c>
      <c r="L107" s="29">
        <v>1.0615699999999999</v>
      </c>
      <c r="M107" s="29">
        <v>52.039099999999998</v>
      </c>
      <c r="N107" s="18" t="s">
        <v>383</v>
      </c>
    </row>
    <row r="108" spans="1:14" x14ac:dyDescent="0.35">
      <c r="A108" s="16" t="s">
        <v>101</v>
      </c>
      <c r="B108" s="18" t="s">
        <v>335</v>
      </c>
      <c r="C108" s="2">
        <v>7</v>
      </c>
      <c r="D108" s="2" t="s">
        <v>382</v>
      </c>
      <c r="E108" s="7" t="str">
        <f t="shared" si="3"/>
        <v>N</v>
      </c>
      <c r="F108" s="7" t="str">
        <f t="shared" si="4"/>
        <v>Y</v>
      </c>
      <c r="G108" s="7" t="str">
        <f t="shared" si="5"/>
        <v>N</v>
      </c>
      <c r="H108" s="29">
        <v>4.6883600000000003</v>
      </c>
      <c r="I108" s="29">
        <v>0.20550099999999999</v>
      </c>
      <c r="J108" s="29">
        <v>3.0617200000000002</v>
      </c>
      <c r="K108" s="29">
        <v>0.61420399999999997</v>
      </c>
      <c r="L108" s="29">
        <v>0.214147</v>
      </c>
      <c r="M108" s="29">
        <v>43.364899999999999</v>
      </c>
      <c r="N108" s="18" t="s">
        <v>383</v>
      </c>
    </row>
    <row r="109" spans="1:14" x14ac:dyDescent="0.35">
      <c r="A109" s="16" t="s">
        <v>100</v>
      </c>
      <c r="B109" s="18" t="s">
        <v>334</v>
      </c>
      <c r="C109" s="2">
        <v>7</v>
      </c>
      <c r="D109" s="2" t="s">
        <v>382</v>
      </c>
      <c r="E109" s="7" t="str">
        <f t="shared" si="3"/>
        <v>N</v>
      </c>
      <c r="F109" s="7" t="str">
        <f t="shared" si="4"/>
        <v>Y</v>
      </c>
      <c r="G109" s="7" t="str">
        <f t="shared" si="5"/>
        <v>N</v>
      </c>
      <c r="H109" s="29">
        <v>4.8277700000000001</v>
      </c>
      <c r="I109" s="29">
        <v>0.21473100000000001</v>
      </c>
      <c r="J109" s="29">
        <v>3.1653699999999998</v>
      </c>
      <c r="K109" s="29">
        <v>0.63848800000000006</v>
      </c>
      <c r="L109" s="29">
        <v>0.32543499999999997</v>
      </c>
      <c r="M109" s="29">
        <v>44.956099999999999</v>
      </c>
      <c r="N109" s="18" t="s">
        <v>383</v>
      </c>
    </row>
    <row r="110" spans="1:14" x14ac:dyDescent="0.35">
      <c r="A110" s="16" t="s">
        <v>99</v>
      </c>
      <c r="B110" s="18" t="s">
        <v>217</v>
      </c>
      <c r="C110" s="2"/>
      <c r="D110" s="2"/>
      <c r="E110" s="7" t="str">
        <f t="shared" si="3"/>
        <v>N</v>
      </c>
      <c r="F110" s="7" t="str">
        <f t="shared" si="4"/>
        <v>N</v>
      </c>
      <c r="G110" s="7" t="str">
        <f t="shared" si="5"/>
        <v>N</v>
      </c>
      <c r="H110" s="29"/>
      <c r="I110" s="29"/>
      <c r="J110" s="29"/>
      <c r="K110" s="29"/>
      <c r="L110" s="29"/>
      <c r="M110" s="29"/>
      <c r="N110" s="18" t="s">
        <v>217</v>
      </c>
    </row>
    <row r="111" spans="1:14" x14ac:dyDescent="0.35">
      <c r="A111" s="16" t="s">
        <v>206</v>
      </c>
      <c r="B111" s="18" t="s">
        <v>435</v>
      </c>
      <c r="C111" s="2">
        <v>7</v>
      </c>
      <c r="D111" s="2" t="s">
        <v>382</v>
      </c>
      <c r="E111" s="7" t="str">
        <f t="shared" si="3"/>
        <v>N</v>
      </c>
      <c r="F111" s="7" t="str">
        <f t="shared" si="4"/>
        <v>Y</v>
      </c>
      <c r="G111" s="7" t="str">
        <f t="shared" si="5"/>
        <v>N</v>
      </c>
      <c r="H111" s="29">
        <v>9.5664700000000007</v>
      </c>
      <c r="I111" s="29">
        <v>0.367479</v>
      </c>
      <c r="J111" s="29">
        <v>5.3437400000000004</v>
      </c>
      <c r="K111" s="29">
        <v>1.1980500000000001</v>
      </c>
      <c r="L111" s="29">
        <v>5.3000999999999996</v>
      </c>
      <c r="M111" s="29">
        <v>80.013000000000005</v>
      </c>
      <c r="N111" s="18" t="s">
        <v>383</v>
      </c>
    </row>
    <row r="112" spans="1:14" x14ac:dyDescent="0.35">
      <c r="A112" s="16" t="s">
        <v>97</v>
      </c>
      <c r="B112" s="18" t="s">
        <v>217</v>
      </c>
      <c r="C112" s="2"/>
      <c r="D112" s="2"/>
      <c r="E112" s="7" t="str">
        <f t="shared" si="3"/>
        <v>N</v>
      </c>
      <c r="F112" s="7" t="str">
        <f t="shared" si="4"/>
        <v>N</v>
      </c>
      <c r="G112" s="7" t="str">
        <f t="shared" si="5"/>
        <v>N</v>
      </c>
      <c r="H112" s="29"/>
      <c r="I112" s="29"/>
      <c r="J112" s="29"/>
      <c r="K112" s="29"/>
      <c r="L112" s="29"/>
      <c r="M112" s="29"/>
      <c r="N112" s="18" t="s">
        <v>217</v>
      </c>
    </row>
    <row r="113" spans="1:14" x14ac:dyDescent="0.35">
      <c r="A113" s="16" t="s">
        <v>157</v>
      </c>
      <c r="B113" s="18" t="s">
        <v>160</v>
      </c>
      <c r="C113" s="2"/>
      <c r="D113" s="2"/>
      <c r="E113" s="7" t="str">
        <f t="shared" si="3"/>
        <v>N</v>
      </c>
      <c r="F113" s="7" t="str">
        <f t="shared" si="4"/>
        <v>N</v>
      </c>
      <c r="G113" s="7" t="str">
        <f t="shared" si="5"/>
        <v>N</v>
      </c>
      <c r="H113" s="29"/>
      <c r="I113" s="29"/>
      <c r="J113" s="29"/>
      <c r="K113" s="29"/>
      <c r="L113" s="29"/>
      <c r="M113" s="29"/>
      <c r="N113" s="18" t="s">
        <v>422</v>
      </c>
    </row>
    <row r="114" spans="1:14" x14ac:dyDescent="0.35">
      <c r="A114" s="16" t="s">
        <v>185</v>
      </c>
      <c r="B114" s="18" t="s">
        <v>217</v>
      </c>
      <c r="C114" s="2"/>
      <c r="D114" s="2"/>
      <c r="E114" s="7" t="str">
        <f t="shared" si="3"/>
        <v>N</v>
      </c>
      <c r="F114" s="7" t="str">
        <f t="shared" si="4"/>
        <v>N</v>
      </c>
      <c r="G114" s="7" t="str">
        <f t="shared" si="5"/>
        <v>N</v>
      </c>
      <c r="H114" s="29"/>
      <c r="I114" s="29"/>
      <c r="J114" s="29"/>
      <c r="K114" s="29"/>
      <c r="L114" s="29"/>
      <c r="M114" s="29"/>
      <c r="N114" s="18" t="s">
        <v>217</v>
      </c>
    </row>
    <row r="115" spans="1:14" x14ac:dyDescent="0.35">
      <c r="A115" s="16" t="s">
        <v>228</v>
      </c>
      <c r="B115" s="18" t="s">
        <v>160</v>
      </c>
      <c r="C115" s="2"/>
      <c r="D115" s="2"/>
      <c r="E115" s="7" t="str">
        <f t="shared" si="3"/>
        <v>N</v>
      </c>
      <c r="F115" s="7" t="str">
        <f t="shared" si="4"/>
        <v>N</v>
      </c>
      <c r="G115" s="7" t="str">
        <f t="shared" si="5"/>
        <v>N</v>
      </c>
      <c r="H115" s="29"/>
      <c r="I115" s="29"/>
      <c r="J115" s="29"/>
      <c r="K115" s="29"/>
      <c r="L115" s="29"/>
      <c r="M115" s="29"/>
      <c r="N115" s="18" t="s">
        <v>422</v>
      </c>
    </row>
    <row r="116" spans="1:14" x14ac:dyDescent="0.35">
      <c r="A116" s="16" t="s">
        <v>109</v>
      </c>
      <c r="B116" s="18" t="s">
        <v>338</v>
      </c>
      <c r="C116" s="2">
        <v>6</v>
      </c>
      <c r="D116" s="2" t="s">
        <v>382</v>
      </c>
      <c r="E116" s="7" t="str">
        <f t="shared" si="3"/>
        <v>Y</v>
      </c>
      <c r="F116" s="7" t="str">
        <f t="shared" si="4"/>
        <v>N</v>
      </c>
      <c r="G116" s="7" t="str">
        <f t="shared" si="5"/>
        <v>N</v>
      </c>
      <c r="H116" s="29">
        <v>5.5039100000000003</v>
      </c>
      <c r="I116" s="29">
        <v>0.24817500000000001</v>
      </c>
      <c r="J116" s="29">
        <v>3.82396</v>
      </c>
      <c r="K116" s="29">
        <v>0.57130700000000001</v>
      </c>
      <c r="L116" s="29">
        <v>1.09674</v>
      </c>
      <c r="M116" s="29">
        <v>46.740299999999998</v>
      </c>
      <c r="N116" s="18" t="s">
        <v>383</v>
      </c>
    </row>
    <row r="117" spans="1:14" x14ac:dyDescent="0.35">
      <c r="A117" s="16" t="s">
        <v>229</v>
      </c>
      <c r="B117" s="18" t="s">
        <v>208</v>
      </c>
      <c r="C117" s="2"/>
      <c r="D117" s="2"/>
      <c r="E117" s="7" t="str">
        <f t="shared" si="3"/>
        <v>N</v>
      </c>
      <c r="F117" s="7" t="str">
        <f t="shared" si="4"/>
        <v>N</v>
      </c>
      <c r="G117" s="7" t="str">
        <f t="shared" si="5"/>
        <v>N</v>
      </c>
      <c r="H117" s="29"/>
      <c r="I117" s="29"/>
      <c r="J117" s="29"/>
      <c r="K117" s="29"/>
      <c r="L117" s="29"/>
      <c r="M117" s="29"/>
      <c r="N117" s="18" t="s">
        <v>436</v>
      </c>
    </row>
    <row r="118" spans="1:14" x14ac:dyDescent="0.35">
      <c r="A118" s="16" t="s">
        <v>162</v>
      </c>
      <c r="B118" s="18" t="s">
        <v>315</v>
      </c>
      <c r="C118" s="2">
        <v>1</v>
      </c>
      <c r="D118" s="2"/>
      <c r="E118" s="7" t="str">
        <f t="shared" si="3"/>
        <v>N</v>
      </c>
      <c r="F118" s="7" t="str">
        <f t="shared" si="4"/>
        <v>N</v>
      </c>
      <c r="G118" s="7" t="str">
        <f t="shared" si="5"/>
        <v>N</v>
      </c>
      <c r="H118" s="29">
        <v>8.6721199999999996</v>
      </c>
      <c r="I118" s="29">
        <v>0.34498600000000001</v>
      </c>
      <c r="J118" s="29">
        <v>5.5684300000000002</v>
      </c>
      <c r="K118" s="29">
        <v>1.0249600000000001</v>
      </c>
      <c r="L118" s="29">
        <v>4.6936600000000004</v>
      </c>
      <c r="M118" s="29">
        <v>75.547600000000003</v>
      </c>
      <c r="N118" s="18" t="s">
        <v>484</v>
      </c>
    </row>
    <row r="119" spans="1:14" x14ac:dyDescent="0.35">
      <c r="A119" s="16" t="s">
        <v>230</v>
      </c>
      <c r="B119" s="27" t="s">
        <v>493</v>
      </c>
      <c r="C119" s="2">
        <v>1</v>
      </c>
      <c r="D119" s="2" t="s">
        <v>382</v>
      </c>
      <c r="E119" s="7" t="str">
        <f t="shared" si="3"/>
        <v>N</v>
      </c>
      <c r="F119" s="7" t="str">
        <f t="shared" si="4"/>
        <v>Y</v>
      </c>
      <c r="G119" s="7" t="str">
        <f t="shared" si="5"/>
        <v>N</v>
      </c>
      <c r="H119" s="29">
        <v>7.2057500000000001</v>
      </c>
      <c r="I119" s="29">
        <v>0.27197399999999999</v>
      </c>
      <c r="J119" s="29">
        <v>4.2901800000000003</v>
      </c>
      <c r="K119" s="29">
        <v>0.88466400000000001</v>
      </c>
      <c r="L119" s="29">
        <v>3.15985</v>
      </c>
      <c r="M119" s="29">
        <v>61.606499999999997</v>
      </c>
      <c r="N119" s="18" t="s">
        <v>383</v>
      </c>
    </row>
    <row r="120" spans="1:14" x14ac:dyDescent="0.35">
      <c r="A120" s="16" t="s">
        <v>231</v>
      </c>
      <c r="B120" s="3" t="s">
        <v>485</v>
      </c>
      <c r="C120" s="2">
        <v>1</v>
      </c>
      <c r="D120" s="2" t="s">
        <v>382</v>
      </c>
      <c r="E120" s="7" t="str">
        <f t="shared" si="3"/>
        <v>N</v>
      </c>
      <c r="F120" s="7" t="str">
        <f t="shared" si="4"/>
        <v>Y</v>
      </c>
      <c r="G120" s="7" t="str">
        <f t="shared" si="5"/>
        <v>N</v>
      </c>
      <c r="H120" s="29">
        <v>7.2590700000000004</v>
      </c>
      <c r="I120" s="29">
        <v>0.268515</v>
      </c>
      <c r="J120" s="29">
        <v>4.20777</v>
      </c>
      <c r="K120" s="29">
        <v>0.85558100000000004</v>
      </c>
      <c r="L120" s="29">
        <v>3.6206</v>
      </c>
      <c r="M120" s="29">
        <v>60.000799999999998</v>
      </c>
      <c r="N120" s="18" t="s">
        <v>383</v>
      </c>
    </row>
    <row r="121" spans="1:14" x14ac:dyDescent="0.35">
      <c r="A121" s="16" t="s">
        <v>155</v>
      </c>
      <c r="B121" s="18" t="s">
        <v>489</v>
      </c>
      <c r="C121" s="2">
        <v>2</v>
      </c>
      <c r="D121" s="2" t="s">
        <v>382</v>
      </c>
      <c r="E121" s="7" t="str">
        <f t="shared" si="3"/>
        <v>N</v>
      </c>
      <c r="F121" s="7" t="str">
        <f t="shared" si="4"/>
        <v>Y</v>
      </c>
      <c r="G121" s="7" t="str">
        <f t="shared" si="5"/>
        <v>N</v>
      </c>
      <c r="H121" s="29">
        <v>4.7481299999999997</v>
      </c>
      <c r="I121" s="29">
        <v>0.20557600000000001</v>
      </c>
      <c r="J121" s="29">
        <v>2.8142299999999998</v>
      </c>
      <c r="K121" s="29">
        <v>0.58751799999999998</v>
      </c>
      <c r="L121" s="29">
        <v>0.49743599999999999</v>
      </c>
      <c r="M121" s="29">
        <v>40.662199999999999</v>
      </c>
      <c r="N121" s="18" t="s">
        <v>383</v>
      </c>
    </row>
    <row r="122" spans="1:14" x14ac:dyDescent="0.35">
      <c r="A122" s="16" t="s">
        <v>12</v>
      </c>
      <c r="B122" s="18" t="s">
        <v>490</v>
      </c>
      <c r="C122" s="2">
        <v>2</v>
      </c>
      <c r="D122" s="2" t="s">
        <v>382</v>
      </c>
      <c r="E122" s="7" t="str">
        <f t="shared" si="3"/>
        <v>N</v>
      </c>
      <c r="F122" s="7" t="str">
        <f t="shared" si="4"/>
        <v>Y</v>
      </c>
      <c r="G122" s="7" t="str">
        <f t="shared" si="5"/>
        <v>N</v>
      </c>
      <c r="H122" s="29">
        <v>6.5831299999999997</v>
      </c>
      <c r="I122" s="29">
        <v>0.28593800000000003</v>
      </c>
      <c r="J122" s="29">
        <v>4.1177700000000002</v>
      </c>
      <c r="K122" s="29">
        <v>0.72975299999999999</v>
      </c>
      <c r="L122" s="29">
        <v>1.64707</v>
      </c>
      <c r="M122" s="29">
        <v>54.817500000000003</v>
      </c>
      <c r="N122" s="18" t="s">
        <v>383</v>
      </c>
    </row>
    <row r="123" spans="1:14" x14ac:dyDescent="0.35">
      <c r="A123" s="16" t="s">
        <v>10</v>
      </c>
      <c r="B123" s="18" t="s">
        <v>469</v>
      </c>
      <c r="C123" s="2">
        <v>2</v>
      </c>
      <c r="D123" s="2" t="s">
        <v>382</v>
      </c>
      <c r="E123" s="7" t="str">
        <f t="shared" si="3"/>
        <v>N</v>
      </c>
      <c r="F123" s="7" t="str">
        <f t="shared" si="4"/>
        <v>Y</v>
      </c>
      <c r="G123" s="7" t="str">
        <f t="shared" si="5"/>
        <v>N</v>
      </c>
      <c r="H123" s="29">
        <v>5.3422000000000001</v>
      </c>
      <c r="I123" s="29">
        <v>0.245614</v>
      </c>
      <c r="J123" s="29">
        <v>3.6787299999999998</v>
      </c>
      <c r="K123" s="29">
        <v>0.61042300000000005</v>
      </c>
      <c r="L123" s="29">
        <v>1.0919000000000001</v>
      </c>
      <c r="M123" s="29">
        <v>47.387599999999999</v>
      </c>
      <c r="N123" s="18" t="s">
        <v>383</v>
      </c>
    </row>
    <row r="124" spans="1:14" x14ac:dyDescent="0.35">
      <c r="A124" s="16" t="s">
        <v>108</v>
      </c>
      <c r="B124" s="18" t="s">
        <v>204</v>
      </c>
      <c r="C124" s="2"/>
      <c r="D124" s="2"/>
      <c r="E124" s="7" t="str">
        <f t="shared" si="3"/>
        <v>N</v>
      </c>
      <c r="F124" s="7" t="str">
        <f t="shared" si="4"/>
        <v>N</v>
      </c>
      <c r="G124" s="7" t="str">
        <f t="shared" si="5"/>
        <v>N</v>
      </c>
      <c r="H124" s="29"/>
      <c r="I124" s="29"/>
      <c r="J124" s="29"/>
      <c r="K124" s="29"/>
      <c r="L124" s="29"/>
      <c r="M124" s="29"/>
      <c r="N124" s="18" t="s">
        <v>381</v>
      </c>
    </row>
    <row r="125" spans="1:14" x14ac:dyDescent="0.35">
      <c r="A125" s="16" t="s">
        <v>232</v>
      </c>
      <c r="B125" s="18" t="s">
        <v>340</v>
      </c>
      <c r="C125" s="2">
        <v>7</v>
      </c>
      <c r="D125" s="2" t="s">
        <v>382</v>
      </c>
      <c r="E125" s="7" t="str">
        <f t="shared" si="3"/>
        <v>N</v>
      </c>
      <c r="F125" s="7" t="str">
        <f t="shared" si="4"/>
        <v>Y</v>
      </c>
      <c r="G125" s="7" t="str">
        <f t="shared" si="5"/>
        <v>N</v>
      </c>
      <c r="H125" s="29">
        <v>7.0284899999999997</v>
      </c>
      <c r="I125" s="29">
        <v>0.281918</v>
      </c>
      <c r="J125" s="29">
        <v>4.3796600000000003</v>
      </c>
      <c r="K125" s="29">
        <v>0.80454499999999995</v>
      </c>
      <c r="L125" s="29">
        <v>2.63124</v>
      </c>
      <c r="M125" s="29">
        <v>59.360199999999999</v>
      </c>
      <c r="N125" s="18" t="s">
        <v>383</v>
      </c>
    </row>
    <row r="126" spans="1:14" x14ac:dyDescent="0.35">
      <c r="A126" s="16" t="s">
        <v>104</v>
      </c>
      <c r="B126" s="18" t="s">
        <v>341</v>
      </c>
      <c r="C126" s="2">
        <v>7</v>
      </c>
      <c r="D126" s="2" t="s">
        <v>382</v>
      </c>
      <c r="E126" s="7" t="str">
        <f t="shared" si="3"/>
        <v>N</v>
      </c>
      <c r="F126" s="7" t="str">
        <f t="shared" si="4"/>
        <v>Y</v>
      </c>
      <c r="G126" s="7" t="str">
        <f t="shared" si="5"/>
        <v>N</v>
      </c>
      <c r="H126" s="29">
        <v>7.9401000000000002</v>
      </c>
      <c r="I126" s="29">
        <v>0.31856200000000001</v>
      </c>
      <c r="J126" s="29">
        <v>4.9190300000000002</v>
      </c>
      <c r="K126" s="29">
        <v>0.87207299999999999</v>
      </c>
      <c r="L126" s="29">
        <v>3.1295899999999999</v>
      </c>
      <c r="M126" s="29">
        <v>65.496200000000002</v>
      </c>
      <c r="N126" s="18" t="s">
        <v>383</v>
      </c>
    </row>
    <row r="127" spans="1:14" x14ac:dyDescent="0.35">
      <c r="A127" s="16" t="s">
        <v>105</v>
      </c>
      <c r="B127" s="18" t="s">
        <v>339</v>
      </c>
      <c r="C127" s="2">
        <v>6</v>
      </c>
      <c r="D127" s="2" t="s">
        <v>382</v>
      </c>
      <c r="E127" s="7" t="str">
        <f t="shared" si="3"/>
        <v>Y</v>
      </c>
      <c r="F127" s="7" t="str">
        <f t="shared" si="4"/>
        <v>N</v>
      </c>
      <c r="G127" s="7" t="str">
        <f t="shared" si="5"/>
        <v>N</v>
      </c>
      <c r="H127" s="29">
        <v>6.5730700000000004</v>
      </c>
      <c r="I127" s="29">
        <v>0.26749000000000001</v>
      </c>
      <c r="J127" s="29">
        <v>3.9765999999999999</v>
      </c>
      <c r="K127" s="29">
        <v>0.76226400000000005</v>
      </c>
      <c r="L127" s="29">
        <v>2.0707300000000002</v>
      </c>
      <c r="M127" s="29">
        <v>55.0565</v>
      </c>
      <c r="N127" s="18" t="s">
        <v>383</v>
      </c>
    </row>
    <row r="128" spans="1:14" x14ac:dyDescent="0.35">
      <c r="A128" s="16" t="s">
        <v>106</v>
      </c>
      <c r="B128" s="18" t="s">
        <v>199</v>
      </c>
      <c r="C128" s="2"/>
      <c r="D128" s="2"/>
      <c r="E128" s="7" t="str">
        <f t="shared" si="3"/>
        <v>N</v>
      </c>
      <c r="F128" s="7" t="str">
        <f t="shared" si="4"/>
        <v>N</v>
      </c>
      <c r="G128" s="7" t="str">
        <f t="shared" si="5"/>
        <v>N</v>
      </c>
      <c r="H128" s="29"/>
      <c r="I128" s="29"/>
      <c r="J128" s="29"/>
      <c r="K128" s="29"/>
      <c r="L128" s="29"/>
      <c r="M128" s="29"/>
      <c r="N128" s="18" t="s">
        <v>381</v>
      </c>
    </row>
    <row r="129" spans="1:14" x14ac:dyDescent="0.35">
      <c r="A129" s="16" t="s">
        <v>156</v>
      </c>
      <c r="B129" s="18" t="s">
        <v>217</v>
      </c>
      <c r="C129" s="2"/>
      <c r="D129" s="2"/>
      <c r="E129" s="7" t="str">
        <f t="shared" si="3"/>
        <v>N</v>
      </c>
      <c r="F129" s="7" t="str">
        <f t="shared" si="4"/>
        <v>N</v>
      </c>
      <c r="G129" s="7" t="str">
        <f t="shared" si="5"/>
        <v>N</v>
      </c>
      <c r="H129" s="29"/>
      <c r="I129" s="29"/>
      <c r="J129" s="29"/>
      <c r="K129" s="29"/>
      <c r="L129" s="29"/>
      <c r="M129" s="29"/>
      <c r="N129" s="18" t="s">
        <v>217</v>
      </c>
    </row>
    <row r="130" spans="1:14" x14ac:dyDescent="0.35">
      <c r="A130" s="16" t="s">
        <v>233</v>
      </c>
      <c r="B130" s="18" t="s">
        <v>160</v>
      </c>
      <c r="C130" s="2"/>
      <c r="D130" s="2"/>
      <c r="E130" s="7" t="str">
        <f t="shared" si="3"/>
        <v>N</v>
      </c>
      <c r="F130" s="7" t="str">
        <f t="shared" si="4"/>
        <v>N</v>
      </c>
      <c r="G130" s="7" t="str">
        <f t="shared" si="5"/>
        <v>N</v>
      </c>
      <c r="H130" s="29"/>
      <c r="I130" s="29"/>
      <c r="J130" s="29"/>
      <c r="K130" s="29"/>
      <c r="L130" s="29"/>
      <c r="M130" s="29"/>
      <c r="N130" s="18" t="s">
        <v>422</v>
      </c>
    </row>
    <row r="131" spans="1:14" x14ac:dyDescent="0.35">
      <c r="A131" s="16" t="s">
        <v>161</v>
      </c>
      <c r="B131" s="18" t="s">
        <v>217</v>
      </c>
      <c r="C131" s="2"/>
      <c r="D131" s="2"/>
      <c r="E131" s="7" t="str">
        <f t="shared" si="3"/>
        <v>N</v>
      </c>
      <c r="F131" s="7" t="str">
        <f t="shared" si="4"/>
        <v>N</v>
      </c>
      <c r="G131" s="7" t="str">
        <f t="shared" si="5"/>
        <v>N</v>
      </c>
      <c r="H131" s="29"/>
      <c r="I131" s="29"/>
      <c r="J131" s="29"/>
      <c r="K131" s="29"/>
      <c r="L131" s="29"/>
      <c r="M131" s="29"/>
      <c r="N131" s="18" t="s">
        <v>217</v>
      </c>
    </row>
    <row r="132" spans="1:14" x14ac:dyDescent="0.35">
      <c r="A132" s="16" t="s">
        <v>200</v>
      </c>
      <c r="B132" s="18" t="s">
        <v>450</v>
      </c>
      <c r="C132" s="2">
        <v>5</v>
      </c>
      <c r="D132" s="2" t="s">
        <v>382</v>
      </c>
      <c r="E132" s="7" t="str">
        <f t="shared" ref="E132:E195" si="6">IF(LEFT(B132,5)="MSIOD","Y","N")</f>
        <v>Y</v>
      </c>
      <c r="F132" s="7" t="str">
        <f t="shared" ref="F132:F195" si="7">IF(
AND(
LEFT(B132,3)="MSI",E132="N"),"Y","N")</f>
        <v>N</v>
      </c>
      <c r="G132" s="7" t="str">
        <f t="shared" ref="G132:G195" si="8">IF(LEFT(B132,5)="DDRIO","Y","N")</f>
        <v>N</v>
      </c>
      <c r="H132" s="29">
        <v>6.0947100000000001</v>
      </c>
      <c r="I132" s="29">
        <v>0.244253</v>
      </c>
      <c r="J132" s="29">
        <v>3.4556</v>
      </c>
      <c r="K132" s="29">
        <v>0.72204500000000005</v>
      </c>
      <c r="L132" s="29">
        <v>2.5516200000000002</v>
      </c>
      <c r="M132" s="29">
        <v>49.951000000000001</v>
      </c>
      <c r="N132" s="18" t="s">
        <v>383</v>
      </c>
    </row>
    <row r="133" spans="1:14" x14ac:dyDescent="0.35">
      <c r="A133" s="16" t="s">
        <v>163</v>
      </c>
      <c r="B133" s="18" t="s">
        <v>217</v>
      </c>
      <c r="C133" s="2"/>
      <c r="D133" s="2"/>
      <c r="E133" s="7" t="str">
        <f t="shared" si="6"/>
        <v>N</v>
      </c>
      <c r="F133" s="7" t="str">
        <f t="shared" si="7"/>
        <v>N</v>
      </c>
      <c r="G133" s="7" t="str">
        <f t="shared" si="8"/>
        <v>N</v>
      </c>
      <c r="H133" s="29"/>
      <c r="I133" s="29"/>
      <c r="J133" s="29"/>
      <c r="K133" s="29"/>
      <c r="L133" s="29"/>
      <c r="M133" s="29"/>
      <c r="N133" s="18" t="s">
        <v>217</v>
      </c>
    </row>
    <row r="134" spans="1:14" x14ac:dyDescent="0.35">
      <c r="A134" s="16" t="s">
        <v>234</v>
      </c>
      <c r="B134" s="18" t="s">
        <v>190</v>
      </c>
      <c r="C134" s="2"/>
      <c r="D134" s="2"/>
      <c r="E134" s="7" t="str">
        <f t="shared" si="6"/>
        <v>N</v>
      </c>
      <c r="F134" s="7" t="str">
        <f t="shared" si="7"/>
        <v>N</v>
      </c>
      <c r="G134" s="7" t="str">
        <f t="shared" si="8"/>
        <v>N</v>
      </c>
      <c r="H134" s="29"/>
      <c r="I134" s="29"/>
      <c r="J134" s="29"/>
      <c r="K134" s="29"/>
      <c r="L134" s="29"/>
      <c r="M134" s="29"/>
      <c r="N134" s="18" t="s">
        <v>394</v>
      </c>
    </row>
    <row r="135" spans="1:14" x14ac:dyDescent="0.35">
      <c r="A135" s="16" t="s">
        <v>164</v>
      </c>
      <c r="B135" s="18" t="s">
        <v>470</v>
      </c>
      <c r="C135" s="2">
        <v>2</v>
      </c>
      <c r="D135" s="2" t="s">
        <v>382</v>
      </c>
      <c r="E135" s="7" t="str">
        <f t="shared" si="6"/>
        <v>N</v>
      </c>
      <c r="F135" s="7" t="str">
        <f t="shared" si="7"/>
        <v>Y</v>
      </c>
      <c r="G135" s="7" t="str">
        <f t="shared" si="8"/>
        <v>N</v>
      </c>
      <c r="H135" s="29">
        <v>7.1370699999999996</v>
      </c>
      <c r="I135" s="29">
        <v>0.29969800000000002</v>
      </c>
      <c r="J135" s="29">
        <v>3.8815499999999998</v>
      </c>
      <c r="K135" s="29">
        <v>0.98139100000000001</v>
      </c>
      <c r="L135" s="29">
        <v>3.2809699999999999</v>
      </c>
      <c r="M135" s="29">
        <v>61.719700000000003</v>
      </c>
      <c r="N135" s="18" t="s">
        <v>383</v>
      </c>
    </row>
    <row r="136" spans="1:14" x14ac:dyDescent="0.35">
      <c r="A136" s="16" t="s">
        <v>235</v>
      </c>
      <c r="B136" s="18" t="s">
        <v>471</v>
      </c>
      <c r="C136" s="2">
        <v>2</v>
      </c>
      <c r="D136" s="2" t="s">
        <v>382</v>
      </c>
      <c r="E136" s="7" t="str">
        <f t="shared" si="6"/>
        <v>N</v>
      </c>
      <c r="F136" s="7" t="str">
        <f t="shared" si="7"/>
        <v>Y</v>
      </c>
      <c r="G136" s="7" t="str">
        <f t="shared" si="8"/>
        <v>N</v>
      </c>
      <c r="H136" s="29">
        <v>7.2172099999999997</v>
      </c>
      <c r="I136" s="29">
        <v>0.28711100000000001</v>
      </c>
      <c r="J136" s="29">
        <v>4.2017300000000004</v>
      </c>
      <c r="K136" s="29">
        <v>0.91603299999999999</v>
      </c>
      <c r="L136" s="29">
        <v>2.9462999999999999</v>
      </c>
      <c r="M136" s="29">
        <v>62.039700000000003</v>
      </c>
      <c r="N136" s="18" t="s">
        <v>383</v>
      </c>
    </row>
    <row r="137" spans="1:14" x14ac:dyDescent="0.35">
      <c r="A137" s="16" t="s">
        <v>209</v>
      </c>
      <c r="B137" s="18" t="s">
        <v>474</v>
      </c>
      <c r="C137" s="2">
        <v>2</v>
      </c>
      <c r="D137" s="2" t="s">
        <v>382</v>
      </c>
      <c r="E137" s="7" t="str">
        <f t="shared" si="6"/>
        <v>N</v>
      </c>
      <c r="F137" s="7" t="str">
        <f t="shared" si="7"/>
        <v>Y</v>
      </c>
      <c r="G137" s="7" t="str">
        <f t="shared" si="8"/>
        <v>N</v>
      </c>
      <c r="H137" s="29">
        <v>6.1104900000000004</v>
      </c>
      <c r="I137" s="29">
        <v>0.24736</v>
      </c>
      <c r="J137" s="29">
        <v>3.5440700000000001</v>
      </c>
      <c r="K137" s="29">
        <v>0.88314000000000004</v>
      </c>
      <c r="L137" s="29">
        <v>2.1923599999999999</v>
      </c>
      <c r="M137" s="29">
        <v>55.945599999999999</v>
      </c>
      <c r="N137" s="18" t="s">
        <v>383</v>
      </c>
    </row>
    <row r="138" spans="1:14" x14ac:dyDescent="0.35">
      <c r="A138" s="16" t="s">
        <v>11</v>
      </c>
      <c r="B138" s="18" t="s">
        <v>190</v>
      </c>
      <c r="C138" s="2"/>
      <c r="D138" s="2"/>
      <c r="E138" s="7" t="str">
        <f t="shared" si="6"/>
        <v>N</v>
      </c>
      <c r="F138" s="7" t="str">
        <f t="shared" si="7"/>
        <v>N</v>
      </c>
      <c r="G138" s="7" t="str">
        <f t="shared" si="8"/>
        <v>N</v>
      </c>
      <c r="H138" s="29"/>
      <c r="I138" s="29"/>
      <c r="J138" s="29"/>
      <c r="K138" s="29"/>
      <c r="L138" s="29"/>
      <c r="M138" s="29"/>
      <c r="N138" s="18" t="s">
        <v>394</v>
      </c>
    </row>
    <row r="139" spans="1:14" x14ac:dyDescent="0.35">
      <c r="A139" s="16" t="s">
        <v>236</v>
      </c>
      <c r="B139" s="18" t="s">
        <v>472</v>
      </c>
      <c r="C139" s="2">
        <v>2</v>
      </c>
      <c r="D139" s="2" t="s">
        <v>382</v>
      </c>
      <c r="E139" s="7" t="str">
        <f t="shared" si="6"/>
        <v>N</v>
      </c>
      <c r="F139" s="7" t="str">
        <f t="shared" si="7"/>
        <v>Y</v>
      </c>
      <c r="G139" s="7" t="str">
        <f t="shared" si="8"/>
        <v>N</v>
      </c>
      <c r="H139" s="29">
        <v>4.8043399999999998</v>
      </c>
      <c r="I139" s="29">
        <v>0.20815400000000001</v>
      </c>
      <c r="J139" s="29">
        <v>2.91005</v>
      </c>
      <c r="K139" s="29">
        <v>0.61387499999999995</v>
      </c>
      <c r="L139" s="29">
        <v>0.77516099999999999</v>
      </c>
      <c r="M139" s="29">
        <v>42.265900000000002</v>
      </c>
      <c r="N139" s="18" t="s">
        <v>383</v>
      </c>
    </row>
    <row r="140" spans="1:14" x14ac:dyDescent="0.35">
      <c r="A140" s="16" t="s">
        <v>113</v>
      </c>
      <c r="B140" s="18" t="s">
        <v>451</v>
      </c>
      <c r="C140" s="2">
        <v>5</v>
      </c>
      <c r="D140" s="2" t="s">
        <v>382</v>
      </c>
      <c r="E140" s="7" t="str">
        <f t="shared" si="6"/>
        <v>Y</v>
      </c>
      <c r="F140" s="7" t="str">
        <f t="shared" si="7"/>
        <v>N</v>
      </c>
      <c r="G140" s="7" t="str">
        <f t="shared" si="8"/>
        <v>N</v>
      </c>
      <c r="H140" s="29">
        <v>5.6911699999999996</v>
      </c>
      <c r="I140" s="29">
        <v>0.22248999999999999</v>
      </c>
      <c r="J140" s="29">
        <v>3.1169699999999998</v>
      </c>
      <c r="K140" s="29">
        <v>0.671794</v>
      </c>
      <c r="L140" s="29">
        <v>2.26126</v>
      </c>
      <c r="M140" s="29">
        <v>45.759799999999998</v>
      </c>
      <c r="N140" s="18" t="s">
        <v>383</v>
      </c>
    </row>
    <row r="141" spans="1:14" x14ac:dyDescent="0.35">
      <c r="A141" s="16" t="s">
        <v>112</v>
      </c>
      <c r="B141" s="18" t="s">
        <v>344</v>
      </c>
      <c r="C141" s="2">
        <v>6</v>
      </c>
      <c r="D141" s="2" t="s">
        <v>382</v>
      </c>
      <c r="E141" s="7" t="str">
        <f t="shared" si="6"/>
        <v>Y</v>
      </c>
      <c r="F141" s="7" t="str">
        <f t="shared" si="7"/>
        <v>N</v>
      </c>
      <c r="G141" s="7" t="str">
        <f t="shared" si="8"/>
        <v>N</v>
      </c>
      <c r="H141" s="29">
        <v>5.4920600000000004</v>
      </c>
      <c r="I141" s="29">
        <v>0.219779</v>
      </c>
      <c r="J141" s="29">
        <v>3.2722799999999999</v>
      </c>
      <c r="K141" s="29">
        <v>0.73253400000000002</v>
      </c>
      <c r="L141" s="29">
        <v>1.1058699999999999</v>
      </c>
      <c r="M141" s="29">
        <v>48.959699999999998</v>
      </c>
      <c r="N141" s="18" t="s">
        <v>383</v>
      </c>
    </row>
    <row r="142" spans="1:14" x14ac:dyDescent="0.35">
      <c r="A142" s="16" t="s">
        <v>111</v>
      </c>
      <c r="B142" s="18" t="s">
        <v>217</v>
      </c>
      <c r="C142" s="2"/>
      <c r="D142" s="2"/>
      <c r="E142" s="7" t="str">
        <f t="shared" si="6"/>
        <v>N</v>
      </c>
      <c r="F142" s="7" t="str">
        <f t="shared" si="7"/>
        <v>N</v>
      </c>
      <c r="G142" s="7" t="str">
        <f t="shared" si="8"/>
        <v>N</v>
      </c>
      <c r="H142" s="29"/>
      <c r="I142" s="29"/>
      <c r="J142" s="29"/>
      <c r="K142" s="29"/>
      <c r="L142" s="29"/>
      <c r="M142" s="29"/>
      <c r="N142" s="18" t="s">
        <v>217</v>
      </c>
    </row>
    <row r="143" spans="1:14" x14ac:dyDescent="0.35">
      <c r="A143" s="16" t="s">
        <v>110</v>
      </c>
      <c r="B143" s="18" t="s">
        <v>342</v>
      </c>
      <c r="C143" s="2">
        <v>6</v>
      </c>
      <c r="D143" s="2" t="s">
        <v>382</v>
      </c>
      <c r="E143" s="7" t="str">
        <f t="shared" si="6"/>
        <v>Y</v>
      </c>
      <c r="F143" s="7" t="str">
        <f t="shared" si="7"/>
        <v>N</v>
      </c>
      <c r="G143" s="7" t="str">
        <f t="shared" si="8"/>
        <v>N</v>
      </c>
      <c r="H143" s="29">
        <v>6.3326000000000002</v>
      </c>
      <c r="I143" s="29">
        <v>0.25677699999999998</v>
      </c>
      <c r="J143" s="29">
        <v>3.6564000000000001</v>
      </c>
      <c r="K143" s="29">
        <v>0.83193700000000004</v>
      </c>
      <c r="L143" s="29">
        <v>2.2866900000000001</v>
      </c>
      <c r="M143" s="29">
        <v>55.153300000000002</v>
      </c>
      <c r="N143" s="18" t="s">
        <v>383</v>
      </c>
    </row>
    <row r="144" spans="1:14" x14ac:dyDescent="0.35">
      <c r="A144" s="16" t="s">
        <v>114</v>
      </c>
      <c r="B144" s="18" t="s">
        <v>217</v>
      </c>
      <c r="C144" s="2"/>
      <c r="D144" s="2"/>
      <c r="E144" s="7" t="str">
        <f t="shared" si="6"/>
        <v>N</v>
      </c>
      <c r="F144" s="7" t="str">
        <f t="shared" si="7"/>
        <v>N</v>
      </c>
      <c r="G144" s="7" t="str">
        <f t="shared" si="8"/>
        <v>N</v>
      </c>
      <c r="H144" s="29"/>
      <c r="I144" s="29"/>
      <c r="J144" s="29"/>
      <c r="K144" s="29"/>
      <c r="L144" s="29"/>
      <c r="M144" s="29"/>
      <c r="N144" s="18" t="s">
        <v>217</v>
      </c>
    </row>
    <row r="145" spans="1:14" x14ac:dyDescent="0.35">
      <c r="A145" s="16" t="s">
        <v>107</v>
      </c>
      <c r="B145" s="18" t="s">
        <v>160</v>
      </c>
      <c r="C145" s="2"/>
      <c r="D145" s="2"/>
      <c r="E145" s="7" t="str">
        <f t="shared" si="6"/>
        <v>N</v>
      </c>
      <c r="F145" s="7" t="str">
        <f t="shared" si="7"/>
        <v>N</v>
      </c>
      <c r="G145" s="7" t="str">
        <f t="shared" si="8"/>
        <v>N</v>
      </c>
      <c r="H145" s="29"/>
      <c r="I145" s="29"/>
      <c r="J145" s="29"/>
      <c r="K145" s="29"/>
      <c r="L145" s="29"/>
      <c r="M145" s="29"/>
      <c r="N145" s="18" t="s">
        <v>422</v>
      </c>
    </row>
    <row r="146" spans="1:14" x14ac:dyDescent="0.35">
      <c r="A146" s="16" t="s">
        <v>207</v>
      </c>
      <c r="B146" s="18" t="s">
        <v>217</v>
      </c>
      <c r="C146" s="2"/>
      <c r="D146" s="2"/>
      <c r="E146" s="7" t="str">
        <f t="shared" si="6"/>
        <v>N</v>
      </c>
      <c r="F146" s="7" t="str">
        <f t="shared" si="7"/>
        <v>N</v>
      </c>
      <c r="G146" s="7" t="str">
        <f t="shared" si="8"/>
        <v>N</v>
      </c>
      <c r="H146" s="29"/>
      <c r="I146" s="29"/>
      <c r="J146" s="29"/>
      <c r="K146" s="29"/>
      <c r="L146" s="29"/>
      <c r="M146" s="29"/>
      <c r="N146" s="18" t="s">
        <v>217</v>
      </c>
    </row>
    <row r="147" spans="1:14" x14ac:dyDescent="0.35">
      <c r="A147" s="16" t="s">
        <v>237</v>
      </c>
      <c r="B147" s="18" t="s">
        <v>160</v>
      </c>
      <c r="C147" s="2"/>
      <c r="D147" s="2"/>
      <c r="E147" s="7" t="str">
        <f t="shared" si="6"/>
        <v>N</v>
      </c>
      <c r="F147" s="7" t="str">
        <f t="shared" si="7"/>
        <v>N</v>
      </c>
      <c r="G147" s="7" t="str">
        <f t="shared" si="8"/>
        <v>N</v>
      </c>
      <c r="H147" s="29"/>
      <c r="I147" s="29"/>
      <c r="J147" s="29"/>
      <c r="K147" s="29"/>
      <c r="L147" s="29"/>
      <c r="M147" s="29"/>
      <c r="N147" s="18" t="s">
        <v>422</v>
      </c>
    </row>
    <row r="148" spans="1:14" x14ac:dyDescent="0.35">
      <c r="A148" s="16" t="s">
        <v>124</v>
      </c>
      <c r="B148" s="18" t="s">
        <v>452</v>
      </c>
      <c r="C148" s="2">
        <v>5</v>
      </c>
      <c r="D148" s="2" t="s">
        <v>382</v>
      </c>
      <c r="E148" s="7" t="str">
        <f t="shared" si="6"/>
        <v>Y</v>
      </c>
      <c r="F148" s="7" t="str">
        <f t="shared" si="7"/>
        <v>N</v>
      </c>
      <c r="G148" s="7" t="str">
        <f t="shared" si="8"/>
        <v>N</v>
      </c>
      <c r="H148" s="29">
        <v>5.72715</v>
      </c>
      <c r="I148" s="29">
        <v>0.23903199999999999</v>
      </c>
      <c r="J148" s="29">
        <v>3.1120100000000002</v>
      </c>
      <c r="K148" s="29">
        <v>0.82279800000000003</v>
      </c>
      <c r="L148" s="29">
        <v>2.1145900000000002</v>
      </c>
      <c r="M148" s="29">
        <v>50.601999999999997</v>
      </c>
      <c r="N148" s="18" t="s">
        <v>383</v>
      </c>
    </row>
    <row r="149" spans="1:14" x14ac:dyDescent="0.35">
      <c r="A149" s="16" t="s">
        <v>238</v>
      </c>
      <c r="B149" s="18" t="s">
        <v>160</v>
      </c>
      <c r="C149" s="2"/>
      <c r="D149" s="2"/>
      <c r="E149" s="7" t="str">
        <f t="shared" si="6"/>
        <v>N</v>
      </c>
      <c r="F149" s="7" t="str">
        <f t="shared" si="7"/>
        <v>N</v>
      </c>
      <c r="G149" s="7" t="str">
        <f t="shared" si="8"/>
        <v>N</v>
      </c>
      <c r="H149" s="29"/>
      <c r="I149" s="29"/>
      <c r="J149" s="29"/>
      <c r="K149" s="29"/>
      <c r="L149" s="29"/>
      <c r="M149" s="29"/>
      <c r="N149" s="18" t="s">
        <v>422</v>
      </c>
    </row>
    <row r="150" spans="1:14" x14ac:dyDescent="0.35">
      <c r="A150" s="16" t="s">
        <v>166</v>
      </c>
      <c r="B150" s="18" t="s">
        <v>343</v>
      </c>
      <c r="C150" s="2"/>
      <c r="D150" s="2"/>
      <c r="E150" s="7" t="str">
        <f t="shared" si="6"/>
        <v>N</v>
      </c>
      <c r="F150" s="7" t="str">
        <f t="shared" si="7"/>
        <v>N</v>
      </c>
      <c r="G150" s="7" t="str">
        <f t="shared" si="8"/>
        <v>N</v>
      </c>
      <c r="H150" s="29"/>
      <c r="I150" s="29"/>
      <c r="J150" s="29"/>
      <c r="K150" s="29"/>
      <c r="L150" s="29"/>
      <c r="M150" s="29"/>
      <c r="N150" s="18" t="s">
        <v>436</v>
      </c>
    </row>
    <row r="151" spans="1:14" x14ac:dyDescent="0.35">
      <c r="A151" s="16" t="s">
        <v>239</v>
      </c>
      <c r="B151" s="18" t="s">
        <v>473</v>
      </c>
      <c r="C151" s="2">
        <v>2</v>
      </c>
      <c r="D151" s="2" t="s">
        <v>382</v>
      </c>
      <c r="E151" s="7" t="str">
        <f t="shared" si="6"/>
        <v>N</v>
      </c>
      <c r="F151" s="7" t="str">
        <f t="shared" si="7"/>
        <v>Y</v>
      </c>
      <c r="G151" s="7" t="str">
        <f t="shared" si="8"/>
        <v>N</v>
      </c>
      <c r="H151" s="29">
        <v>7.7750300000000001</v>
      </c>
      <c r="I151" s="29">
        <v>0.31356200000000001</v>
      </c>
      <c r="J151" s="29">
        <v>4.31088</v>
      </c>
      <c r="K151" s="29">
        <v>0.96189899999999995</v>
      </c>
      <c r="L151" s="29">
        <v>4.0023099999999996</v>
      </c>
      <c r="M151" s="29">
        <v>64.394300000000001</v>
      </c>
      <c r="N151" s="18" t="s">
        <v>383</v>
      </c>
    </row>
    <row r="152" spans="1:14" x14ac:dyDescent="0.35">
      <c r="A152" s="16" t="s">
        <v>167</v>
      </c>
      <c r="B152" s="18" t="s">
        <v>217</v>
      </c>
      <c r="C152" s="2"/>
      <c r="D152" s="2"/>
      <c r="E152" s="7" t="str">
        <f t="shared" si="6"/>
        <v>N</v>
      </c>
      <c r="F152" s="7" t="str">
        <f t="shared" si="7"/>
        <v>N</v>
      </c>
      <c r="G152" s="7" t="str">
        <f t="shared" si="8"/>
        <v>N</v>
      </c>
      <c r="H152" s="29"/>
      <c r="I152" s="29"/>
      <c r="J152" s="29"/>
      <c r="K152" s="29"/>
      <c r="L152" s="29"/>
      <c r="M152" s="29"/>
      <c r="N152" s="18" t="s">
        <v>217</v>
      </c>
    </row>
    <row r="153" spans="1:14" x14ac:dyDescent="0.35">
      <c r="A153" s="16" t="s">
        <v>240</v>
      </c>
      <c r="B153" s="18" t="s">
        <v>468</v>
      </c>
      <c r="C153" s="2">
        <v>2</v>
      </c>
      <c r="D153" s="2" t="s">
        <v>382</v>
      </c>
      <c r="E153" s="7" t="str">
        <f t="shared" si="6"/>
        <v>N</v>
      </c>
      <c r="F153" s="7" t="str">
        <f t="shared" si="7"/>
        <v>Y</v>
      </c>
      <c r="G153" s="7" t="str">
        <f t="shared" si="8"/>
        <v>N</v>
      </c>
      <c r="H153" s="29">
        <v>7.8165699999999996</v>
      </c>
      <c r="I153" s="29">
        <v>0.30969400000000002</v>
      </c>
      <c r="J153" s="29">
        <v>4.7945200000000003</v>
      </c>
      <c r="K153" s="29">
        <v>0.90875499999999998</v>
      </c>
      <c r="L153" s="29">
        <v>3.4181499999999998</v>
      </c>
      <c r="M153" s="29">
        <v>66.007900000000006</v>
      </c>
      <c r="N153" s="18" t="s">
        <v>383</v>
      </c>
    </row>
    <row r="154" spans="1:14" x14ac:dyDescent="0.35">
      <c r="A154" s="16" t="s">
        <v>9</v>
      </c>
      <c r="B154" s="18" t="s">
        <v>346</v>
      </c>
      <c r="C154" s="2">
        <v>2</v>
      </c>
      <c r="D154" s="2" t="s">
        <v>382</v>
      </c>
      <c r="E154" s="7" t="str">
        <f t="shared" si="6"/>
        <v>N</v>
      </c>
      <c r="F154" s="7" t="str">
        <f t="shared" si="7"/>
        <v>Y</v>
      </c>
      <c r="G154" s="7" t="str">
        <f t="shared" si="8"/>
        <v>N</v>
      </c>
      <c r="H154" s="29">
        <v>5.2861799999999999</v>
      </c>
      <c r="I154" s="29">
        <v>0.22112499999999999</v>
      </c>
      <c r="J154" s="29">
        <v>3.1832099999999999</v>
      </c>
      <c r="K154" s="29">
        <v>0.74134</v>
      </c>
      <c r="L154" s="29">
        <v>1.20862</v>
      </c>
      <c r="M154" s="29">
        <v>48.578200000000002</v>
      </c>
      <c r="N154" s="18" t="s">
        <v>383</v>
      </c>
    </row>
    <row r="155" spans="1:14" x14ac:dyDescent="0.35">
      <c r="A155" s="16" t="s">
        <v>8</v>
      </c>
      <c r="B155" s="18" t="s">
        <v>467</v>
      </c>
      <c r="C155" s="2">
        <v>2</v>
      </c>
      <c r="D155" s="2" t="s">
        <v>382</v>
      </c>
      <c r="E155" s="7" t="str">
        <f t="shared" si="6"/>
        <v>N</v>
      </c>
      <c r="F155" s="7" t="str">
        <f t="shared" si="7"/>
        <v>Y</v>
      </c>
      <c r="G155" s="7" t="str">
        <f t="shared" si="8"/>
        <v>N</v>
      </c>
      <c r="H155" s="29">
        <v>6.0512300000000003</v>
      </c>
      <c r="I155" s="29">
        <v>0.24613099999999999</v>
      </c>
      <c r="J155" s="29">
        <v>3.81216</v>
      </c>
      <c r="K155" s="29">
        <v>0.68776899999999996</v>
      </c>
      <c r="L155" s="29">
        <v>1.74258</v>
      </c>
      <c r="M155" s="29">
        <v>51.204300000000003</v>
      </c>
      <c r="N155" s="18" t="s">
        <v>383</v>
      </c>
    </row>
    <row r="156" spans="1:14" x14ac:dyDescent="0.35">
      <c r="A156" s="16" t="s">
        <v>119</v>
      </c>
      <c r="B156" s="18" t="s">
        <v>198</v>
      </c>
      <c r="C156" s="2"/>
      <c r="D156" s="2"/>
      <c r="E156" s="7" t="str">
        <f t="shared" si="6"/>
        <v>N</v>
      </c>
      <c r="F156" s="7" t="str">
        <f t="shared" si="7"/>
        <v>N</v>
      </c>
      <c r="G156" s="7" t="str">
        <f t="shared" si="8"/>
        <v>N</v>
      </c>
      <c r="H156" s="29"/>
      <c r="I156" s="29"/>
      <c r="J156" s="29"/>
      <c r="K156" s="29"/>
      <c r="L156" s="29"/>
      <c r="M156" s="29"/>
      <c r="N156" s="18" t="s">
        <v>381</v>
      </c>
    </row>
    <row r="157" spans="1:14" x14ac:dyDescent="0.35">
      <c r="A157" s="16" t="s">
        <v>118</v>
      </c>
      <c r="B157" s="18" t="s">
        <v>381</v>
      </c>
      <c r="C157" s="2"/>
      <c r="D157" s="2"/>
      <c r="E157" s="7" t="str">
        <f t="shared" si="6"/>
        <v>N</v>
      </c>
      <c r="F157" s="7" t="str">
        <f t="shared" si="7"/>
        <v>N</v>
      </c>
      <c r="G157" s="7" t="str">
        <f t="shared" si="8"/>
        <v>N</v>
      </c>
      <c r="H157" s="29"/>
      <c r="I157" s="29"/>
      <c r="J157" s="29"/>
      <c r="K157" s="29"/>
      <c r="L157" s="29"/>
      <c r="M157" s="29"/>
      <c r="N157" s="18" t="s">
        <v>381</v>
      </c>
    </row>
    <row r="158" spans="1:14" x14ac:dyDescent="0.35">
      <c r="A158" s="16" t="s">
        <v>201</v>
      </c>
      <c r="B158" s="18" t="s">
        <v>217</v>
      </c>
      <c r="C158" s="2"/>
      <c r="D158" s="2"/>
      <c r="E158" s="7" t="str">
        <f t="shared" si="6"/>
        <v>N</v>
      </c>
      <c r="F158" s="7" t="str">
        <f t="shared" si="7"/>
        <v>N</v>
      </c>
      <c r="G158" s="7" t="str">
        <f t="shared" si="8"/>
        <v>N</v>
      </c>
      <c r="H158" s="29"/>
      <c r="I158" s="29"/>
      <c r="J158" s="29"/>
      <c r="K158" s="29"/>
      <c r="L158" s="29"/>
      <c r="M158" s="29"/>
      <c r="N158" s="18" t="s">
        <v>217</v>
      </c>
    </row>
    <row r="159" spans="1:14" x14ac:dyDescent="0.35">
      <c r="A159" s="16" t="s">
        <v>117</v>
      </c>
      <c r="B159" s="18" t="s">
        <v>208</v>
      </c>
      <c r="C159" s="2"/>
      <c r="D159" s="2"/>
      <c r="E159" s="7" t="str">
        <f t="shared" si="6"/>
        <v>N</v>
      </c>
      <c r="F159" s="7" t="str">
        <f t="shared" si="7"/>
        <v>N</v>
      </c>
      <c r="G159" s="7" t="str">
        <f t="shared" si="8"/>
        <v>N</v>
      </c>
      <c r="H159" s="29"/>
      <c r="I159" s="29"/>
      <c r="J159" s="29"/>
      <c r="K159" s="29"/>
      <c r="L159" s="29"/>
      <c r="M159" s="29"/>
      <c r="N159" s="18" t="s">
        <v>437</v>
      </c>
    </row>
    <row r="160" spans="1:14" x14ac:dyDescent="0.35">
      <c r="A160" s="16" t="s">
        <v>116</v>
      </c>
      <c r="B160" s="18" t="s">
        <v>403</v>
      </c>
      <c r="C160" s="2"/>
      <c r="D160" s="2"/>
      <c r="E160" s="7" t="str">
        <f t="shared" si="6"/>
        <v>N</v>
      </c>
      <c r="F160" s="7" t="str">
        <f t="shared" si="7"/>
        <v>N</v>
      </c>
      <c r="G160" s="7" t="str">
        <f t="shared" si="8"/>
        <v>N</v>
      </c>
      <c r="H160" s="29"/>
      <c r="I160" s="29"/>
      <c r="J160" s="29"/>
      <c r="K160" s="29"/>
      <c r="L160" s="29"/>
      <c r="M160" s="29"/>
      <c r="N160" s="19" t="s">
        <v>217</v>
      </c>
    </row>
    <row r="161" spans="1:14" x14ac:dyDescent="0.35">
      <c r="A161" s="16" t="s">
        <v>115</v>
      </c>
      <c r="B161" s="18" t="s">
        <v>217</v>
      </c>
      <c r="C161" s="2"/>
      <c r="D161" s="2"/>
      <c r="E161" s="7" t="str">
        <f t="shared" si="6"/>
        <v>N</v>
      </c>
      <c r="F161" s="7" t="str">
        <f t="shared" si="7"/>
        <v>N</v>
      </c>
      <c r="G161" s="7" t="str">
        <f t="shared" si="8"/>
        <v>N</v>
      </c>
      <c r="H161" s="29"/>
      <c r="I161" s="29"/>
      <c r="J161" s="29"/>
      <c r="K161" s="29"/>
      <c r="L161" s="29"/>
      <c r="M161" s="29"/>
      <c r="N161" s="18" t="s">
        <v>217</v>
      </c>
    </row>
    <row r="162" spans="1:14" x14ac:dyDescent="0.35">
      <c r="A162" s="16" t="s">
        <v>241</v>
      </c>
      <c r="B162" s="18" t="s">
        <v>160</v>
      </c>
      <c r="C162" s="2"/>
      <c r="D162" s="2"/>
      <c r="E162" s="7" t="str">
        <f t="shared" si="6"/>
        <v>N</v>
      </c>
      <c r="F162" s="7" t="str">
        <f t="shared" si="7"/>
        <v>N</v>
      </c>
      <c r="G162" s="7" t="str">
        <f t="shared" si="8"/>
        <v>N</v>
      </c>
      <c r="H162" s="29"/>
      <c r="I162" s="29"/>
      <c r="J162" s="29"/>
      <c r="K162" s="29"/>
      <c r="L162" s="29"/>
      <c r="M162" s="29"/>
      <c r="N162" s="18" t="s">
        <v>422</v>
      </c>
    </row>
    <row r="163" spans="1:14" x14ac:dyDescent="0.35">
      <c r="A163" s="16" t="s">
        <v>165</v>
      </c>
      <c r="B163" s="18" t="s">
        <v>217</v>
      </c>
      <c r="C163" s="2"/>
      <c r="D163" s="2"/>
      <c r="E163" s="7" t="str">
        <f t="shared" si="6"/>
        <v>N</v>
      </c>
      <c r="F163" s="7" t="str">
        <f t="shared" si="7"/>
        <v>N</v>
      </c>
      <c r="G163" s="7" t="str">
        <f t="shared" si="8"/>
        <v>N</v>
      </c>
      <c r="H163" s="29"/>
      <c r="I163" s="29"/>
      <c r="J163" s="29"/>
      <c r="K163" s="29"/>
      <c r="L163" s="29"/>
      <c r="M163" s="29"/>
      <c r="N163" s="18" t="s">
        <v>217</v>
      </c>
    </row>
    <row r="164" spans="1:14" x14ac:dyDescent="0.35">
      <c r="A164" s="16" t="s">
        <v>125</v>
      </c>
      <c r="B164" s="18" t="s">
        <v>453</v>
      </c>
      <c r="C164" s="2">
        <v>5</v>
      </c>
      <c r="D164" s="2" t="s">
        <v>382</v>
      </c>
      <c r="E164" s="7" t="str">
        <f t="shared" si="6"/>
        <v>Y</v>
      </c>
      <c r="F164" s="7" t="str">
        <f t="shared" si="7"/>
        <v>N</v>
      </c>
      <c r="G164" s="7" t="str">
        <f t="shared" si="8"/>
        <v>N</v>
      </c>
      <c r="H164" s="29">
        <v>5.7336</v>
      </c>
      <c r="I164" s="29">
        <v>0.23483200000000001</v>
      </c>
      <c r="J164" s="29">
        <v>3.0370200000000001</v>
      </c>
      <c r="K164" s="29">
        <v>0.71875999999999995</v>
      </c>
      <c r="L164" s="29">
        <v>2.0508199999999999</v>
      </c>
      <c r="M164" s="29">
        <v>46.721400000000003</v>
      </c>
      <c r="N164" s="18" t="s">
        <v>383</v>
      </c>
    </row>
    <row r="165" spans="1:14" x14ac:dyDescent="0.35">
      <c r="A165" s="16" t="s">
        <v>168</v>
      </c>
      <c r="B165" s="18" t="s">
        <v>345</v>
      </c>
      <c r="C165" s="2"/>
      <c r="D165" s="2"/>
      <c r="E165" s="7" t="str">
        <f t="shared" si="6"/>
        <v>N</v>
      </c>
      <c r="F165" s="7" t="str">
        <f t="shared" si="7"/>
        <v>N</v>
      </c>
      <c r="G165" s="7" t="str">
        <f t="shared" si="8"/>
        <v>N</v>
      </c>
      <c r="H165" s="29"/>
      <c r="I165" s="29"/>
      <c r="J165" s="29"/>
      <c r="K165" s="29"/>
      <c r="L165" s="29"/>
      <c r="M165" s="29"/>
      <c r="N165" s="18" t="s">
        <v>217</v>
      </c>
    </row>
    <row r="166" spans="1:14" x14ac:dyDescent="0.35">
      <c r="A166" s="16" t="s">
        <v>242</v>
      </c>
      <c r="B166" s="18" t="s">
        <v>466</v>
      </c>
      <c r="C166" s="2">
        <v>2</v>
      </c>
      <c r="D166" s="2" t="s">
        <v>382</v>
      </c>
      <c r="E166" s="7" t="str">
        <f t="shared" si="6"/>
        <v>N</v>
      </c>
      <c r="F166" s="7" t="str">
        <f t="shared" si="7"/>
        <v>Y</v>
      </c>
      <c r="G166" s="7" t="str">
        <f t="shared" si="8"/>
        <v>N</v>
      </c>
      <c r="H166" s="29">
        <v>9.3436299999999992</v>
      </c>
      <c r="I166" s="29">
        <v>0.34679900000000002</v>
      </c>
      <c r="J166" s="29">
        <v>5.0560099999999997</v>
      </c>
      <c r="K166" s="29">
        <v>1.2647200000000001</v>
      </c>
      <c r="L166" s="29">
        <v>6.3769</v>
      </c>
      <c r="M166" s="29">
        <v>79.965299999999999</v>
      </c>
      <c r="N166" s="18" t="s">
        <v>383</v>
      </c>
    </row>
    <row r="167" spans="1:14" x14ac:dyDescent="0.35">
      <c r="A167" s="16" t="s">
        <v>169</v>
      </c>
      <c r="B167" s="18" t="s">
        <v>465</v>
      </c>
      <c r="C167" s="2">
        <v>2</v>
      </c>
      <c r="D167" s="2" t="s">
        <v>382</v>
      </c>
      <c r="E167" s="7" t="str">
        <f t="shared" si="6"/>
        <v>N</v>
      </c>
      <c r="F167" s="7" t="str">
        <f t="shared" si="7"/>
        <v>Y</v>
      </c>
      <c r="G167" s="7" t="str">
        <f t="shared" si="8"/>
        <v>N</v>
      </c>
      <c r="H167" s="29">
        <v>8.5671099999999996</v>
      </c>
      <c r="I167" s="29">
        <v>0.32622699999999999</v>
      </c>
      <c r="J167" s="29">
        <v>4.6973399999999996</v>
      </c>
      <c r="K167" s="29">
        <v>1.2003299999999999</v>
      </c>
      <c r="L167" s="29">
        <v>5.4859900000000001</v>
      </c>
      <c r="M167" s="29">
        <v>75.088999999999999</v>
      </c>
      <c r="N167" s="18" t="s">
        <v>383</v>
      </c>
    </row>
    <row r="168" spans="1:14" x14ac:dyDescent="0.35">
      <c r="A168" s="16" t="s">
        <v>243</v>
      </c>
      <c r="B168" s="18" t="s">
        <v>464</v>
      </c>
      <c r="C168" s="2">
        <v>2</v>
      </c>
      <c r="D168" s="2" t="s">
        <v>382</v>
      </c>
      <c r="E168" s="7" t="str">
        <f t="shared" si="6"/>
        <v>N</v>
      </c>
      <c r="F168" s="7" t="str">
        <f t="shared" si="7"/>
        <v>Y</v>
      </c>
      <c r="G168" s="7" t="str">
        <f t="shared" si="8"/>
        <v>N</v>
      </c>
      <c r="H168" s="29">
        <v>5.4727899999999998</v>
      </c>
      <c r="I168" s="29">
        <v>0.23103199999999999</v>
      </c>
      <c r="J168" s="29">
        <v>3.4261699999999999</v>
      </c>
      <c r="K168" s="29">
        <v>0.66423500000000002</v>
      </c>
      <c r="L168" s="29">
        <v>1.18699</v>
      </c>
      <c r="M168" s="29">
        <v>47.705199999999998</v>
      </c>
      <c r="N168" s="18" t="s">
        <v>383</v>
      </c>
    </row>
    <row r="169" spans="1:14" x14ac:dyDescent="0.35">
      <c r="A169" s="16" t="s">
        <v>212</v>
      </c>
      <c r="B169" s="18" t="s">
        <v>463</v>
      </c>
      <c r="C169" s="2">
        <v>2</v>
      </c>
      <c r="D169" s="2" t="s">
        <v>382</v>
      </c>
      <c r="E169" s="7" t="str">
        <f t="shared" si="6"/>
        <v>N</v>
      </c>
      <c r="F169" s="7" t="str">
        <f t="shared" si="7"/>
        <v>Y</v>
      </c>
      <c r="G169" s="7" t="str">
        <f t="shared" si="8"/>
        <v>N</v>
      </c>
      <c r="H169" s="29">
        <v>4.4277699999999998</v>
      </c>
      <c r="I169" s="29">
        <v>0.195133</v>
      </c>
      <c r="J169" s="29">
        <v>2.8178899999999998</v>
      </c>
      <c r="K169" s="29">
        <v>0.63452600000000003</v>
      </c>
      <c r="L169" s="29">
        <v>0.24856600000000001</v>
      </c>
      <c r="M169" s="29">
        <v>42.2851</v>
      </c>
      <c r="N169" s="18" t="s">
        <v>383</v>
      </c>
    </row>
    <row r="170" spans="1:14" x14ac:dyDescent="0.35">
      <c r="A170" s="16" t="s">
        <v>6</v>
      </c>
      <c r="B170" s="18" t="s">
        <v>462</v>
      </c>
      <c r="C170" s="2">
        <v>2</v>
      </c>
      <c r="D170" s="2" t="s">
        <v>382</v>
      </c>
      <c r="E170" s="7" t="str">
        <f t="shared" si="6"/>
        <v>N</v>
      </c>
      <c r="F170" s="7" t="str">
        <f t="shared" si="7"/>
        <v>Y</v>
      </c>
      <c r="G170" s="7" t="str">
        <f t="shared" si="8"/>
        <v>N</v>
      </c>
      <c r="H170" s="29">
        <v>6.58087</v>
      </c>
      <c r="I170" s="29">
        <v>0.26797799999999999</v>
      </c>
      <c r="J170" s="29">
        <v>3.9533499999999999</v>
      </c>
      <c r="K170" s="29">
        <v>0.780582</v>
      </c>
      <c r="L170" s="29">
        <v>2.5770200000000001</v>
      </c>
      <c r="M170" s="29">
        <v>55.551000000000002</v>
      </c>
      <c r="N170" s="18" t="s">
        <v>383</v>
      </c>
    </row>
    <row r="171" spans="1:14" x14ac:dyDescent="0.35">
      <c r="A171" s="16" t="s">
        <v>7</v>
      </c>
      <c r="B171" s="18" t="s">
        <v>217</v>
      </c>
      <c r="C171" s="2"/>
      <c r="D171" s="2"/>
      <c r="E171" s="7" t="str">
        <f t="shared" si="6"/>
        <v>N</v>
      </c>
      <c r="F171" s="7" t="str">
        <f t="shared" si="7"/>
        <v>N</v>
      </c>
      <c r="G171" s="7" t="str">
        <f t="shared" si="8"/>
        <v>N</v>
      </c>
      <c r="H171" s="29"/>
      <c r="I171" s="29"/>
      <c r="J171" s="29"/>
      <c r="K171" s="29"/>
      <c r="L171" s="29"/>
      <c r="M171" s="29"/>
      <c r="N171" s="18" t="s">
        <v>217</v>
      </c>
    </row>
    <row r="172" spans="1:14" x14ac:dyDescent="0.35">
      <c r="A172" s="16" t="s">
        <v>244</v>
      </c>
      <c r="B172" s="18" t="s">
        <v>381</v>
      </c>
      <c r="C172" s="2"/>
      <c r="D172" s="2"/>
      <c r="E172" s="7" t="str">
        <f t="shared" si="6"/>
        <v>N</v>
      </c>
      <c r="F172" s="7" t="str">
        <f t="shared" si="7"/>
        <v>N</v>
      </c>
      <c r="G172" s="7" t="str">
        <f t="shared" si="8"/>
        <v>N</v>
      </c>
      <c r="H172" s="29"/>
      <c r="I172" s="29"/>
      <c r="J172" s="29"/>
      <c r="K172" s="29"/>
      <c r="L172" s="29"/>
      <c r="M172" s="29"/>
      <c r="N172" s="18" t="s">
        <v>381</v>
      </c>
    </row>
    <row r="173" spans="1:14" x14ac:dyDescent="0.35">
      <c r="A173" s="16" t="s">
        <v>128</v>
      </c>
      <c r="B173" s="18" t="s">
        <v>160</v>
      </c>
      <c r="C173" s="2"/>
      <c r="D173" s="2"/>
      <c r="E173" s="7" t="str">
        <f t="shared" si="6"/>
        <v>N</v>
      </c>
      <c r="F173" s="7" t="str">
        <f t="shared" si="7"/>
        <v>N</v>
      </c>
      <c r="G173" s="7" t="str">
        <f t="shared" si="8"/>
        <v>N</v>
      </c>
      <c r="H173" s="29"/>
      <c r="I173" s="29"/>
      <c r="J173" s="29"/>
      <c r="K173" s="29"/>
      <c r="L173" s="29"/>
      <c r="M173" s="29"/>
      <c r="N173" s="18" t="s">
        <v>454</v>
      </c>
    </row>
    <row r="174" spans="1:14" x14ac:dyDescent="0.35">
      <c r="A174" s="16" t="s">
        <v>123</v>
      </c>
      <c r="B174" s="18" t="s">
        <v>217</v>
      </c>
      <c r="C174" s="2"/>
      <c r="D174" s="2"/>
      <c r="E174" s="7" t="str">
        <f t="shared" si="6"/>
        <v>N</v>
      </c>
      <c r="F174" s="7" t="str">
        <f t="shared" si="7"/>
        <v>N</v>
      </c>
      <c r="G174" s="7" t="str">
        <f t="shared" si="8"/>
        <v>N</v>
      </c>
      <c r="H174" s="29"/>
      <c r="I174" s="29"/>
      <c r="J174" s="29"/>
      <c r="K174" s="29"/>
      <c r="L174" s="29"/>
      <c r="M174" s="29"/>
      <c r="N174" s="18" t="s">
        <v>217</v>
      </c>
    </row>
    <row r="175" spans="1:14" x14ac:dyDescent="0.35">
      <c r="A175" s="16" t="s">
        <v>122</v>
      </c>
      <c r="B175" s="18" t="s">
        <v>404</v>
      </c>
      <c r="C175" s="2"/>
      <c r="D175" s="2"/>
      <c r="E175" s="7" t="str">
        <f t="shared" si="6"/>
        <v>N</v>
      </c>
      <c r="F175" s="7" t="str">
        <f t="shared" si="7"/>
        <v>N</v>
      </c>
      <c r="G175" s="7" t="str">
        <f t="shared" si="8"/>
        <v>N</v>
      </c>
      <c r="H175" s="29"/>
      <c r="I175" s="29"/>
      <c r="J175" s="29"/>
      <c r="K175" s="29"/>
      <c r="L175" s="29"/>
      <c r="M175" s="29"/>
      <c r="N175" s="21" t="s">
        <v>385</v>
      </c>
    </row>
    <row r="176" spans="1:14" x14ac:dyDescent="0.35">
      <c r="A176" s="16" t="s">
        <v>121</v>
      </c>
      <c r="B176" s="18" t="s">
        <v>217</v>
      </c>
      <c r="C176" s="2"/>
      <c r="D176" s="2"/>
      <c r="E176" s="7" t="str">
        <f t="shared" si="6"/>
        <v>N</v>
      </c>
      <c r="F176" s="7" t="str">
        <f t="shared" si="7"/>
        <v>N</v>
      </c>
      <c r="G176" s="7" t="str">
        <f t="shared" si="8"/>
        <v>N</v>
      </c>
      <c r="H176" s="29"/>
      <c r="I176" s="29"/>
      <c r="J176" s="29"/>
      <c r="K176" s="29"/>
      <c r="L176" s="29"/>
      <c r="M176" s="29"/>
      <c r="N176" s="18" t="s">
        <v>217</v>
      </c>
    </row>
    <row r="177" spans="1:14" x14ac:dyDescent="0.35">
      <c r="A177" s="16" t="s">
        <v>120</v>
      </c>
      <c r="B177" s="18" t="s">
        <v>160</v>
      </c>
      <c r="C177" s="2"/>
      <c r="D177" s="2"/>
      <c r="E177" s="7" t="str">
        <f t="shared" si="6"/>
        <v>N</v>
      </c>
      <c r="F177" s="7" t="str">
        <f t="shared" si="7"/>
        <v>N</v>
      </c>
      <c r="G177" s="7" t="str">
        <f t="shared" si="8"/>
        <v>N</v>
      </c>
      <c r="H177" s="29"/>
      <c r="I177" s="29"/>
      <c r="J177" s="29"/>
      <c r="K177" s="29"/>
      <c r="L177" s="29"/>
      <c r="M177" s="29"/>
      <c r="N177" s="18" t="s">
        <v>422</v>
      </c>
    </row>
    <row r="178" spans="1:14" x14ac:dyDescent="0.35">
      <c r="A178" s="16" t="s">
        <v>202</v>
      </c>
      <c r="B178" s="18" t="s">
        <v>217</v>
      </c>
      <c r="C178" s="2"/>
      <c r="D178" s="2"/>
      <c r="E178" s="7" t="str">
        <f t="shared" si="6"/>
        <v>N</v>
      </c>
      <c r="F178" s="7" t="str">
        <f t="shared" si="7"/>
        <v>N</v>
      </c>
      <c r="G178" s="7" t="str">
        <f t="shared" si="8"/>
        <v>N</v>
      </c>
      <c r="H178" s="29"/>
      <c r="I178" s="29"/>
      <c r="J178" s="29"/>
      <c r="K178" s="29"/>
      <c r="L178" s="29"/>
      <c r="M178" s="29"/>
      <c r="N178" s="18" t="s">
        <v>217</v>
      </c>
    </row>
    <row r="179" spans="1:14" x14ac:dyDescent="0.35">
      <c r="A179" s="16" t="s">
        <v>245</v>
      </c>
      <c r="B179" s="18" t="s">
        <v>208</v>
      </c>
      <c r="C179" s="2"/>
      <c r="D179" s="2"/>
      <c r="E179" s="7" t="str">
        <f t="shared" si="6"/>
        <v>N</v>
      </c>
      <c r="F179" s="7" t="str">
        <f t="shared" si="7"/>
        <v>N</v>
      </c>
      <c r="G179" s="7" t="str">
        <f t="shared" si="8"/>
        <v>N</v>
      </c>
      <c r="H179" s="29"/>
      <c r="I179" s="29"/>
      <c r="J179" s="29"/>
      <c r="K179" s="29"/>
      <c r="L179" s="29"/>
      <c r="M179" s="29"/>
      <c r="N179" s="18" t="s">
        <v>436</v>
      </c>
    </row>
    <row r="180" spans="1:14" x14ac:dyDescent="0.35">
      <c r="A180" s="16" t="s">
        <v>131</v>
      </c>
      <c r="B180" s="18" t="s">
        <v>217</v>
      </c>
      <c r="C180" s="2"/>
      <c r="D180" s="2"/>
      <c r="E180" s="7" t="str">
        <f t="shared" si="6"/>
        <v>N</v>
      </c>
      <c r="F180" s="7" t="str">
        <f t="shared" si="7"/>
        <v>N</v>
      </c>
      <c r="G180" s="7" t="str">
        <f t="shared" si="8"/>
        <v>N</v>
      </c>
      <c r="H180" s="29"/>
      <c r="I180" s="29"/>
      <c r="J180" s="29"/>
      <c r="K180" s="29"/>
      <c r="L180" s="29"/>
      <c r="M180" s="29"/>
      <c r="N180" s="18" t="s">
        <v>217</v>
      </c>
    </row>
    <row r="181" spans="1:14" x14ac:dyDescent="0.35">
      <c r="A181" s="16" t="s">
        <v>246</v>
      </c>
      <c r="B181" s="18" t="s">
        <v>438</v>
      </c>
      <c r="C181" s="2">
        <v>4</v>
      </c>
      <c r="D181" s="2" t="s">
        <v>382</v>
      </c>
      <c r="E181" s="7" t="str">
        <f t="shared" si="6"/>
        <v>N</v>
      </c>
      <c r="F181" s="7" t="str">
        <f t="shared" si="7"/>
        <v>Y</v>
      </c>
      <c r="G181" s="7" t="str">
        <f t="shared" si="8"/>
        <v>N</v>
      </c>
      <c r="H181" s="29">
        <v>9.4476300000000002</v>
      </c>
      <c r="I181" s="29">
        <v>0.36945800000000001</v>
      </c>
      <c r="J181" s="29">
        <v>5.5891400000000004</v>
      </c>
      <c r="K181" s="29">
        <v>0.97734399999999999</v>
      </c>
      <c r="L181" s="29">
        <v>5.1552600000000002</v>
      </c>
      <c r="M181" s="29">
        <v>73.908799999999999</v>
      </c>
      <c r="N181" s="18" t="s">
        <v>383</v>
      </c>
    </row>
    <row r="182" spans="1:14" x14ac:dyDescent="0.35">
      <c r="A182" s="16" t="s">
        <v>171</v>
      </c>
      <c r="B182" s="18" t="s">
        <v>347</v>
      </c>
      <c r="C182" s="2"/>
      <c r="D182" s="2" t="s">
        <v>426</v>
      </c>
      <c r="E182" s="7" t="str">
        <f t="shared" si="6"/>
        <v>N</v>
      </c>
      <c r="F182" s="7" t="str">
        <f t="shared" si="7"/>
        <v>N</v>
      </c>
      <c r="G182" s="7" t="str">
        <f t="shared" si="8"/>
        <v>N</v>
      </c>
      <c r="H182" s="29"/>
      <c r="I182" s="29"/>
      <c r="J182" s="29"/>
      <c r="K182" s="29"/>
      <c r="L182" s="29"/>
      <c r="M182" s="29"/>
      <c r="N182" s="18" t="s">
        <v>424</v>
      </c>
    </row>
    <row r="183" spans="1:14" x14ac:dyDescent="0.35">
      <c r="A183" s="16" t="s">
        <v>247</v>
      </c>
      <c r="B183" s="18" t="s">
        <v>285</v>
      </c>
      <c r="C183" s="2">
        <v>3</v>
      </c>
      <c r="D183" s="2"/>
      <c r="E183" s="7" t="str">
        <f t="shared" si="6"/>
        <v>N</v>
      </c>
      <c r="F183" s="7" t="str">
        <f t="shared" si="7"/>
        <v>N</v>
      </c>
      <c r="G183" s="7" t="str">
        <f t="shared" si="8"/>
        <v>N</v>
      </c>
      <c r="H183" s="29">
        <v>6.8555799999999998</v>
      </c>
      <c r="I183" s="29">
        <v>0.26197100000000001</v>
      </c>
      <c r="J183" s="29">
        <v>3.9419200000000001</v>
      </c>
      <c r="K183" s="29">
        <v>0.852464</v>
      </c>
      <c r="L183" s="29">
        <v>2.5464799999999999</v>
      </c>
      <c r="M183" s="29">
        <v>57.968499999999999</v>
      </c>
      <c r="N183" s="18" t="s">
        <v>439</v>
      </c>
    </row>
    <row r="184" spans="1:14" x14ac:dyDescent="0.35">
      <c r="A184" s="16" t="s">
        <v>172</v>
      </c>
      <c r="B184" s="18" t="s">
        <v>461</v>
      </c>
      <c r="C184" s="2">
        <v>2</v>
      </c>
      <c r="D184" s="2" t="s">
        <v>382</v>
      </c>
      <c r="E184" s="7" t="str">
        <f t="shared" si="6"/>
        <v>N</v>
      </c>
      <c r="F184" s="7" t="str">
        <f t="shared" si="7"/>
        <v>Y</v>
      </c>
      <c r="G184" s="7" t="str">
        <f t="shared" si="8"/>
        <v>N</v>
      </c>
      <c r="H184" s="29">
        <v>5.8868400000000003</v>
      </c>
      <c r="I184" s="29">
        <v>0.23377999999999999</v>
      </c>
      <c r="J184" s="29">
        <v>3.5312700000000001</v>
      </c>
      <c r="K184" s="29">
        <v>0.771096</v>
      </c>
      <c r="L184" s="29">
        <v>1.77536</v>
      </c>
      <c r="M184" s="29">
        <v>52.181899999999999</v>
      </c>
      <c r="N184" s="18" t="s">
        <v>383</v>
      </c>
    </row>
    <row r="185" spans="1:14" x14ac:dyDescent="0.35">
      <c r="A185" s="16" t="s">
        <v>213</v>
      </c>
      <c r="B185" s="18" t="s">
        <v>190</v>
      </c>
      <c r="C185" s="2"/>
      <c r="D185" s="2"/>
      <c r="E185" s="7" t="str">
        <f t="shared" si="6"/>
        <v>N</v>
      </c>
      <c r="F185" s="7" t="str">
        <f t="shared" si="7"/>
        <v>N</v>
      </c>
      <c r="G185" s="7" t="str">
        <f t="shared" si="8"/>
        <v>N</v>
      </c>
      <c r="H185" s="29"/>
      <c r="I185" s="29"/>
      <c r="J185" s="29"/>
      <c r="K185" s="29"/>
      <c r="L185" s="29"/>
      <c r="M185" s="29"/>
      <c r="N185" s="18" t="s">
        <v>394</v>
      </c>
    </row>
    <row r="186" spans="1:14" x14ac:dyDescent="0.35">
      <c r="A186" s="16" t="s">
        <v>5</v>
      </c>
      <c r="B186" s="18" t="s">
        <v>356</v>
      </c>
      <c r="C186" s="2">
        <v>2</v>
      </c>
      <c r="D186" s="2" t="s">
        <v>382</v>
      </c>
      <c r="E186" s="7" t="str">
        <f t="shared" si="6"/>
        <v>N</v>
      </c>
      <c r="F186" s="7" t="str">
        <f t="shared" si="7"/>
        <v>Y</v>
      </c>
      <c r="G186" s="7" t="str">
        <f t="shared" si="8"/>
        <v>N</v>
      </c>
      <c r="H186" s="29">
        <v>4.3944299999999998</v>
      </c>
      <c r="I186" s="29">
        <v>0.186478</v>
      </c>
      <c r="J186" s="29">
        <v>2.53287</v>
      </c>
      <c r="K186" s="29">
        <v>0.65803</v>
      </c>
      <c r="L186" s="29">
        <v>0.527223</v>
      </c>
      <c r="M186" s="29">
        <v>40.825299999999999</v>
      </c>
      <c r="N186" s="18" t="s">
        <v>383</v>
      </c>
    </row>
    <row r="187" spans="1:14" x14ac:dyDescent="0.35">
      <c r="A187" s="16" t="s">
        <v>4</v>
      </c>
      <c r="B187" s="18" t="s">
        <v>460</v>
      </c>
      <c r="C187" s="2">
        <v>2</v>
      </c>
      <c r="D187" s="2" t="s">
        <v>382</v>
      </c>
      <c r="E187" s="7" t="str">
        <f t="shared" si="6"/>
        <v>N</v>
      </c>
      <c r="F187" s="7" t="str">
        <f t="shared" si="7"/>
        <v>Y</v>
      </c>
      <c r="G187" s="7" t="str">
        <f t="shared" si="8"/>
        <v>N</v>
      </c>
      <c r="H187" s="29">
        <v>5.0437099999999999</v>
      </c>
      <c r="I187" s="29">
        <v>0.212505</v>
      </c>
      <c r="J187" s="29">
        <v>2.9734500000000001</v>
      </c>
      <c r="K187" s="29">
        <v>0.68350299999999997</v>
      </c>
      <c r="L187" s="29">
        <v>1.0355399999999999</v>
      </c>
      <c r="M187" s="29">
        <v>45.081699999999998</v>
      </c>
      <c r="N187" s="18" t="s">
        <v>383</v>
      </c>
    </row>
    <row r="188" spans="1:14" x14ac:dyDescent="0.35">
      <c r="A188" s="16" t="s">
        <v>130</v>
      </c>
      <c r="B188" s="18" t="s">
        <v>217</v>
      </c>
      <c r="C188" s="2"/>
      <c r="D188" s="2"/>
      <c r="E188" s="7" t="str">
        <f t="shared" si="6"/>
        <v>N</v>
      </c>
      <c r="F188" s="7" t="str">
        <f t="shared" si="7"/>
        <v>N</v>
      </c>
      <c r="G188" s="7" t="str">
        <f t="shared" si="8"/>
        <v>N</v>
      </c>
      <c r="H188" s="29"/>
      <c r="I188" s="29"/>
      <c r="J188" s="29"/>
      <c r="K188" s="29"/>
      <c r="L188" s="29"/>
      <c r="M188" s="29"/>
      <c r="N188" s="18" t="s">
        <v>217</v>
      </c>
    </row>
    <row r="189" spans="1:14" x14ac:dyDescent="0.35">
      <c r="A189" s="16" t="s">
        <v>129</v>
      </c>
      <c r="B189" s="18" t="s">
        <v>217</v>
      </c>
      <c r="C189" s="2"/>
      <c r="D189" s="2"/>
      <c r="E189" s="7" t="str">
        <f t="shared" si="6"/>
        <v>N</v>
      </c>
      <c r="F189" s="7" t="str">
        <f t="shared" si="7"/>
        <v>N</v>
      </c>
      <c r="G189" s="7" t="str">
        <f t="shared" si="8"/>
        <v>N</v>
      </c>
      <c r="H189" s="29"/>
      <c r="I189" s="29"/>
      <c r="J189" s="29"/>
      <c r="K189" s="29"/>
      <c r="L189" s="29"/>
      <c r="M189" s="29"/>
      <c r="N189" s="18" t="s">
        <v>217</v>
      </c>
    </row>
    <row r="190" spans="1:14" x14ac:dyDescent="0.35">
      <c r="A190" s="16" t="s">
        <v>132</v>
      </c>
      <c r="B190" s="18" t="s">
        <v>160</v>
      </c>
      <c r="C190" s="2"/>
      <c r="D190" s="2"/>
      <c r="E190" s="7" t="str">
        <f t="shared" si="6"/>
        <v>N</v>
      </c>
      <c r="F190" s="7" t="str">
        <f t="shared" si="7"/>
        <v>N</v>
      </c>
      <c r="G190" s="7" t="str">
        <f t="shared" si="8"/>
        <v>N</v>
      </c>
      <c r="H190" s="29"/>
      <c r="I190" s="29"/>
      <c r="J190" s="29"/>
      <c r="K190" s="29"/>
      <c r="L190" s="29"/>
      <c r="M190" s="29"/>
      <c r="N190" s="18" t="s">
        <v>422</v>
      </c>
    </row>
    <row r="191" spans="1:14" x14ac:dyDescent="0.35">
      <c r="A191" s="16" t="s">
        <v>248</v>
      </c>
      <c r="B191" s="18" t="s">
        <v>160</v>
      </c>
      <c r="C191" s="2"/>
      <c r="D191" s="2"/>
      <c r="E191" s="7" t="str">
        <f t="shared" si="6"/>
        <v>N</v>
      </c>
      <c r="F191" s="7" t="str">
        <f t="shared" si="7"/>
        <v>N</v>
      </c>
      <c r="G191" s="7" t="str">
        <f t="shared" si="8"/>
        <v>N</v>
      </c>
      <c r="H191" s="29"/>
      <c r="I191" s="29"/>
      <c r="J191" s="29"/>
      <c r="K191" s="29"/>
      <c r="L191" s="29"/>
      <c r="M191" s="29"/>
      <c r="N191" s="18" t="s">
        <v>422</v>
      </c>
    </row>
    <row r="192" spans="1:14" x14ac:dyDescent="0.35">
      <c r="A192" s="16" t="s">
        <v>126</v>
      </c>
      <c r="B192" s="18" t="s">
        <v>160</v>
      </c>
      <c r="C192" s="2"/>
      <c r="D192" s="2"/>
      <c r="E192" s="7" t="str">
        <f t="shared" si="6"/>
        <v>N</v>
      </c>
      <c r="F192" s="7" t="str">
        <f t="shared" si="7"/>
        <v>N</v>
      </c>
      <c r="G192" s="7" t="str">
        <f t="shared" si="8"/>
        <v>N</v>
      </c>
      <c r="H192" s="29"/>
      <c r="I192" s="29"/>
      <c r="J192" s="29"/>
      <c r="K192" s="29"/>
      <c r="L192" s="29"/>
      <c r="M192" s="29"/>
      <c r="N192" s="18" t="s">
        <v>454</v>
      </c>
    </row>
    <row r="193" spans="1:14" x14ac:dyDescent="0.35">
      <c r="A193" s="16" t="s">
        <v>127</v>
      </c>
      <c r="B193" s="18" t="s">
        <v>363</v>
      </c>
      <c r="C193" s="2">
        <v>4</v>
      </c>
      <c r="D193" s="2" t="s">
        <v>382</v>
      </c>
      <c r="E193" s="7" t="str">
        <f t="shared" si="6"/>
        <v>N</v>
      </c>
      <c r="F193" s="7" t="str">
        <f t="shared" si="7"/>
        <v>Y</v>
      </c>
      <c r="G193" s="7" t="str">
        <f t="shared" si="8"/>
        <v>N</v>
      </c>
      <c r="H193" s="29">
        <v>8.4537099999999992</v>
      </c>
      <c r="I193" s="29">
        <v>0.32829599999999998</v>
      </c>
      <c r="J193" s="29">
        <v>4.5937799999999998</v>
      </c>
      <c r="K193" s="29">
        <v>1.15445</v>
      </c>
      <c r="L193" s="29">
        <v>4.2931900000000001</v>
      </c>
      <c r="M193" s="29">
        <v>72.823599999999999</v>
      </c>
      <c r="N193" s="18" t="s">
        <v>383</v>
      </c>
    </row>
    <row r="194" spans="1:14" x14ac:dyDescent="0.35">
      <c r="A194" s="16" t="s">
        <v>249</v>
      </c>
      <c r="B194" s="18" t="s">
        <v>288</v>
      </c>
      <c r="C194" s="2">
        <v>4</v>
      </c>
      <c r="D194" s="2" t="s">
        <v>382</v>
      </c>
      <c r="E194" s="7" t="str">
        <f t="shared" si="6"/>
        <v>N</v>
      </c>
      <c r="F194" s="7" t="str">
        <f t="shared" si="7"/>
        <v>Y</v>
      </c>
      <c r="G194" s="7" t="str">
        <f t="shared" si="8"/>
        <v>N</v>
      </c>
      <c r="H194" s="29">
        <v>9.2452500000000004</v>
      </c>
      <c r="I194" s="29">
        <v>0.376002</v>
      </c>
      <c r="J194" s="29">
        <v>5.7701399999999996</v>
      </c>
      <c r="K194" s="29">
        <v>0.90123299999999995</v>
      </c>
      <c r="L194" s="29">
        <v>4.8045200000000001</v>
      </c>
      <c r="M194" s="29">
        <v>72.112700000000004</v>
      </c>
      <c r="N194" s="18" t="s">
        <v>383</v>
      </c>
    </row>
    <row r="195" spans="1:14" x14ac:dyDescent="0.35">
      <c r="A195" s="16" t="s">
        <v>170</v>
      </c>
      <c r="B195" s="18" t="s">
        <v>440</v>
      </c>
      <c r="C195" s="2">
        <v>4</v>
      </c>
      <c r="D195" s="2" t="s">
        <v>382</v>
      </c>
      <c r="E195" s="7" t="str">
        <f t="shared" si="6"/>
        <v>N</v>
      </c>
      <c r="F195" s="7" t="str">
        <f t="shared" si="7"/>
        <v>Y</v>
      </c>
      <c r="G195" s="7" t="str">
        <f t="shared" si="8"/>
        <v>N</v>
      </c>
      <c r="H195" s="29">
        <v>9.2516800000000003</v>
      </c>
      <c r="I195" s="29">
        <v>0.36152200000000001</v>
      </c>
      <c r="J195" s="29">
        <v>5.3517700000000001</v>
      </c>
      <c r="K195" s="29">
        <v>1.07463</v>
      </c>
      <c r="L195" s="29">
        <v>5.3461800000000004</v>
      </c>
      <c r="M195" s="29">
        <v>75.836500000000001</v>
      </c>
      <c r="N195" s="18" t="s">
        <v>383</v>
      </c>
    </row>
    <row r="196" spans="1:14" x14ac:dyDescent="0.35">
      <c r="A196" s="16" t="s">
        <v>135</v>
      </c>
      <c r="B196" s="18" t="s">
        <v>217</v>
      </c>
      <c r="C196" s="2"/>
      <c r="D196" s="2"/>
      <c r="E196" s="7" t="str">
        <f t="shared" ref="E196:E259" si="9">IF(LEFT(B196,5)="MSIOD","Y","N")</f>
        <v>N</v>
      </c>
      <c r="F196" s="7" t="str">
        <f t="shared" ref="F196:F259" si="10">IF(
AND(
LEFT(B196,3)="MSI",E196="N"),"Y","N")</f>
        <v>N</v>
      </c>
      <c r="G196" s="7" t="str">
        <f t="shared" ref="G196:G259" si="11">IF(LEFT(B196,5)="DDRIO","Y","N")</f>
        <v>N</v>
      </c>
      <c r="H196" s="29"/>
      <c r="I196" s="29"/>
      <c r="J196" s="29"/>
      <c r="K196" s="29"/>
      <c r="L196" s="29"/>
      <c r="M196" s="29"/>
      <c r="N196" s="18" t="s">
        <v>217</v>
      </c>
    </row>
    <row r="197" spans="1:14" x14ac:dyDescent="0.35">
      <c r="A197" s="16" t="s">
        <v>174</v>
      </c>
      <c r="B197" s="18" t="s">
        <v>369</v>
      </c>
      <c r="C197" s="2">
        <v>4</v>
      </c>
      <c r="D197" s="2" t="s">
        <v>382</v>
      </c>
      <c r="E197" s="7" t="str">
        <f t="shared" si="9"/>
        <v>N</v>
      </c>
      <c r="F197" s="7" t="str">
        <f t="shared" si="10"/>
        <v>Y</v>
      </c>
      <c r="G197" s="7" t="str">
        <f t="shared" si="11"/>
        <v>N</v>
      </c>
      <c r="H197" s="29">
        <v>5.9363999999999999</v>
      </c>
      <c r="I197" s="29">
        <v>0.242704</v>
      </c>
      <c r="J197" s="29">
        <v>3.4583300000000001</v>
      </c>
      <c r="K197" s="29">
        <v>0.74731400000000003</v>
      </c>
      <c r="L197" s="29">
        <v>1.93076</v>
      </c>
      <c r="M197" s="29">
        <v>50.837600000000002</v>
      </c>
      <c r="N197" s="18" t="s">
        <v>383</v>
      </c>
    </row>
    <row r="198" spans="1:14" x14ac:dyDescent="0.35">
      <c r="A198" s="16" t="s">
        <v>250</v>
      </c>
      <c r="B198" s="18" t="s">
        <v>478</v>
      </c>
      <c r="C198" s="2">
        <v>3</v>
      </c>
      <c r="D198" s="2"/>
      <c r="E198" s="7" t="str">
        <f t="shared" si="9"/>
        <v>N</v>
      </c>
      <c r="F198" s="7" t="str">
        <f t="shared" si="10"/>
        <v>N</v>
      </c>
      <c r="G198" s="7" t="str">
        <f t="shared" si="11"/>
        <v>N</v>
      </c>
      <c r="H198" s="29">
        <v>11.6999</v>
      </c>
      <c r="I198" s="29">
        <v>0.43598399999999998</v>
      </c>
      <c r="J198" s="29">
        <v>6.4287700000000001</v>
      </c>
      <c r="K198" s="29">
        <v>1.274</v>
      </c>
      <c r="L198" s="29">
        <v>7.7735000000000003</v>
      </c>
      <c r="M198" s="29">
        <v>90.499899999999997</v>
      </c>
      <c r="N198" s="18" t="s">
        <v>381</v>
      </c>
    </row>
    <row r="199" spans="1:14" x14ac:dyDescent="0.35">
      <c r="A199" s="16" t="s">
        <v>175</v>
      </c>
      <c r="B199" s="18" t="s">
        <v>193</v>
      </c>
      <c r="C199" s="2"/>
      <c r="D199" s="2"/>
      <c r="E199" s="7" t="str">
        <f t="shared" si="9"/>
        <v>N</v>
      </c>
      <c r="F199" s="7" t="str">
        <f t="shared" si="10"/>
        <v>N</v>
      </c>
      <c r="G199" s="7" t="str">
        <f t="shared" si="11"/>
        <v>N</v>
      </c>
      <c r="H199" s="29"/>
      <c r="I199" s="29"/>
      <c r="J199" s="29"/>
      <c r="K199" s="29"/>
      <c r="L199" s="29"/>
      <c r="M199" s="29"/>
      <c r="N199" s="18" t="s">
        <v>381</v>
      </c>
    </row>
    <row r="200" spans="1:14" x14ac:dyDescent="0.35">
      <c r="A200" s="16" t="s">
        <v>251</v>
      </c>
      <c r="B200" s="18" t="s">
        <v>479</v>
      </c>
      <c r="C200" s="2">
        <v>3</v>
      </c>
      <c r="D200" s="2"/>
      <c r="E200" s="7" t="str">
        <f t="shared" si="9"/>
        <v>N</v>
      </c>
      <c r="F200" s="7" t="str">
        <f t="shared" si="10"/>
        <v>N</v>
      </c>
      <c r="G200" s="7" t="str">
        <f t="shared" si="11"/>
        <v>N</v>
      </c>
      <c r="H200" s="29">
        <v>7.3789400000000001</v>
      </c>
      <c r="I200" s="29">
        <v>0.29093999999999998</v>
      </c>
      <c r="J200" s="29">
        <v>4.2413699999999999</v>
      </c>
      <c r="K200" s="29">
        <v>0.89492300000000002</v>
      </c>
      <c r="L200" s="29">
        <v>3.2619899999999999</v>
      </c>
      <c r="M200" s="29">
        <v>61.609299999999998</v>
      </c>
      <c r="N200" s="18" t="s">
        <v>409</v>
      </c>
    </row>
    <row r="201" spans="1:14" x14ac:dyDescent="0.35">
      <c r="A201" s="16" t="s">
        <v>191</v>
      </c>
      <c r="B201" s="18" t="s">
        <v>459</v>
      </c>
      <c r="C201" s="2">
        <v>2</v>
      </c>
      <c r="D201" s="2" t="s">
        <v>382</v>
      </c>
      <c r="E201" s="7" t="str">
        <f t="shared" si="9"/>
        <v>N</v>
      </c>
      <c r="F201" s="7" t="str">
        <f t="shared" si="10"/>
        <v>Y</v>
      </c>
      <c r="G201" s="7" t="str">
        <f t="shared" si="11"/>
        <v>N</v>
      </c>
      <c r="H201" s="29">
        <v>4.9437499999999996</v>
      </c>
      <c r="I201" s="29">
        <v>0.202934</v>
      </c>
      <c r="J201" s="29">
        <v>2.9580000000000002</v>
      </c>
      <c r="K201" s="29">
        <v>0.69372500000000004</v>
      </c>
      <c r="L201" s="29">
        <v>0.84347499999999997</v>
      </c>
      <c r="M201" s="29">
        <v>45.299399999999999</v>
      </c>
      <c r="N201" s="18" t="s">
        <v>383</v>
      </c>
    </row>
    <row r="202" spans="1:14" x14ac:dyDescent="0.35">
      <c r="A202" s="16" t="s">
        <v>19</v>
      </c>
      <c r="B202" s="18" t="s">
        <v>458</v>
      </c>
      <c r="C202" s="2">
        <v>2</v>
      </c>
      <c r="D202" s="2" t="s">
        <v>382</v>
      </c>
      <c r="E202" s="7" t="str">
        <f t="shared" si="9"/>
        <v>N</v>
      </c>
      <c r="F202" s="7" t="str">
        <f t="shared" si="10"/>
        <v>Y</v>
      </c>
      <c r="G202" s="7" t="str">
        <f t="shared" si="11"/>
        <v>N</v>
      </c>
      <c r="H202" s="29">
        <v>4.9399600000000001</v>
      </c>
      <c r="I202" s="29">
        <v>0.211342</v>
      </c>
      <c r="J202" s="29">
        <v>2.8806799999999999</v>
      </c>
      <c r="K202" s="29">
        <v>0.67417800000000006</v>
      </c>
      <c r="L202" s="29">
        <v>0.87619999999999998</v>
      </c>
      <c r="M202" s="29">
        <v>44.069200000000002</v>
      </c>
      <c r="N202" s="18" t="s">
        <v>383</v>
      </c>
    </row>
    <row r="203" spans="1:14" x14ac:dyDescent="0.35">
      <c r="A203" s="16" t="s">
        <v>2</v>
      </c>
      <c r="B203" s="18" t="s">
        <v>457</v>
      </c>
      <c r="C203" s="2">
        <v>2</v>
      </c>
      <c r="D203" s="2" t="s">
        <v>382</v>
      </c>
      <c r="E203" s="7" t="str">
        <f t="shared" si="9"/>
        <v>N</v>
      </c>
      <c r="F203" s="7" t="str">
        <f t="shared" si="10"/>
        <v>Y</v>
      </c>
      <c r="G203" s="7" t="str">
        <f t="shared" si="11"/>
        <v>N</v>
      </c>
      <c r="H203" s="29">
        <v>5.2935600000000003</v>
      </c>
      <c r="I203" s="29">
        <v>0.222551</v>
      </c>
      <c r="J203" s="29">
        <v>3.0646</v>
      </c>
      <c r="K203" s="29">
        <v>0.69928999999999997</v>
      </c>
      <c r="L203" s="29">
        <v>1.3341799999999999</v>
      </c>
      <c r="M203" s="29">
        <v>46.292999999999999</v>
      </c>
      <c r="N203" s="18" t="s">
        <v>383</v>
      </c>
    </row>
    <row r="204" spans="1:14" x14ac:dyDescent="0.35">
      <c r="A204" s="16" t="s">
        <v>134</v>
      </c>
      <c r="B204" s="18" t="s">
        <v>217</v>
      </c>
      <c r="C204" s="2"/>
      <c r="D204" s="2"/>
      <c r="E204" s="7" t="str">
        <f t="shared" si="9"/>
        <v>N</v>
      </c>
      <c r="F204" s="7" t="str">
        <f t="shared" si="10"/>
        <v>N</v>
      </c>
      <c r="G204" s="7" t="str">
        <f t="shared" si="11"/>
        <v>N</v>
      </c>
      <c r="H204" s="29"/>
      <c r="I204" s="29"/>
      <c r="J204" s="29"/>
      <c r="K204" s="29"/>
      <c r="L204" s="29"/>
      <c r="M204" s="29"/>
      <c r="N204" s="18" t="s">
        <v>217</v>
      </c>
    </row>
    <row r="205" spans="1:14" x14ac:dyDescent="0.35">
      <c r="A205" s="16" t="s">
        <v>203</v>
      </c>
      <c r="B205" s="18" t="s">
        <v>217</v>
      </c>
      <c r="C205" s="2"/>
      <c r="D205" s="2"/>
      <c r="E205" s="7" t="str">
        <f t="shared" si="9"/>
        <v>N</v>
      </c>
      <c r="F205" s="7" t="str">
        <f t="shared" si="10"/>
        <v>N</v>
      </c>
      <c r="G205" s="7" t="str">
        <f t="shared" si="11"/>
        <v>N</v>
      </c>
      <c r="H205" s="29"/>
      <c r="I205" s="29"/>
      <c r="J205" s="29"/>
      <c r="K205" s="29"/>
      <c r="L205" s="29"/>
      <c r="M205" s="29"/>
      <c r="N205" s="18" t="s">
        <v>217</v>
      </c>
    </row>
    <row r="206" spans="1:14" x14ac:dyDescent="0.35">
      <c r="A206" s="16" t="s">
        <v>133</v>
      </c>
      <c r="B206" s="18" t="s">
        <v>217</v>
      </c>
      <c r="C206" s="2"/>
      <c r="D206" s="2"/>
      <c r="E206" s="7" t="str">
        <f t="shared" si="9"/>
        <v>N</v>
      </c>
      <c r="F206" s="7" t="str">
        <f t="shared" si="10"/>
        <v>N</v>
      </c>
      <c r="G206" s="7" t="str">
        <f t="shared" si="11"/>
        <v>N</v>
      </c>
      <c r="H206" s="29"/>
      <c r="I206" s="29"/>
      <c r="J206" s="29"/>
      <c r="K206" s="29"/>
      <c r="L206" s="29"/>
      <c r="M206" s="29"/>
      <c r="N206" s="18" t="s">
        <v>217</v>
      </c>
    </row>
    <row r="207" spans="1:14" x14ac:dyDescent="0.35">
      <c r="A207" s="16" t="s">
        <v>158</v>
      </c>
      <c r="B207" s="18" t="s">
        <v>160</v>
      </c>
      <c r="C207" s="2"/>
      <c r="D207" s="2"/>
      <c r="E207" s="7" t="str">
        <f t="shared" si="9"/>
        <v>N</v>
      </c>
      <c r="F207" s="7" t="str">
        <f t="shared" si="10"/>
        <v>N</v>
      </c>
      <c r="G207" s="7" t="str">
        <f t="shared" si="11"/>
        <v>N</v>
      </c>
      <c r="H207" s="29"/>
      <c r="I207" s="29"/>
      <c r="J207" s="29"/>
      <c r="K207" s="29"/>
      <c r="L207" s="29"/>
      <c r="M207" s="29"/>
      <c r="N207" s="18" t="s">
        <v>422</v>
      </c>
    </row>
    <row r="208" spans="1:14" x14ac:dyDescent="0.35">
      <c r="A208" s="16" t="s">
        <v>145</v>
      </c>
      <c r="B208" s="18" t="s">
        <v>217</v>
      </c>
      <c r="C208" s="2"/>
      <c r="D208" s="2"/>
      <c r="E208" s="7" t="str">
        <f t="shared" si="9"/>
        <v>N</v>
      </c>
      <c r="F208" s="7" t="str">
        <f t="shared" si="10"/>
        <v>N</v>
      </c>
      <c r="G208" s="7" t="str">
        <f t="shared" si="11"/>
        <v>N</v>
      </c>
      <c r="H208" s="29"/>
      <c r="I208" s="29"/>
      <c r="J208" s="29"/>
      <c r="K208" s="29"/>
      <c r="L208" s="29"/>
      <c r="M208" s="29"/>
      <c r="N208" s="18" t="s">
        <v>217</v>
      </c>
    </row>
    <row r="209" spans="1:14" x14ac:dyDescent="0.35">
      <c r="A209" s="16" t="s">
        <v>252</v>
      </c>
      <c r="B209" s="18" t="s">
        <v>368</v>
      </c>
      <c r="C209" s="2">
        <v>4</v>
      </c>
      <c r="D209" s="2" t="s">
        <v>382</v>
      </c>
      <c r="E209" s="7" t="str">
        <f t="shared" si="9"/>
        <v>N</v>
      </c>
      <c r="F209" s="7" t="str">
        <f t="shared" si="10"/>
        <v>Y</v>
      </c>
      <c r="G209" s="7" t="str">
        <f t="shared" si="11"/>
        <v>N</v>
      </c>
      <c r="H209" s="29">
        <v>6.9972399999999997</v>
      </c>
      <c r="I209" s="29">
        <v>0.28146100000000002</v>
      </c>
      <c r="J209" s="29">
        <v>3.9759500000000001</v>
      </c>
      <c r="K209" s="29">
        <v>1.01339</v>
      </c>
      <c r="L209" s="29">
        <v>2.7521900000000001</v>
      </c>
      <c r="M209" s="29">
        <v>63.475900000000003</v>
      </c>
      <c r="N209" s="18" t="s">
        <v>383</v>
      </c>
    </row>
    <row r="210" spans="1:14" x14ac:dyDescent="0.35">
      <c r="A210" s="16" t="s">
        <v>173</v>
      </c>
      <c r="B210" s="18" t="s">
        <v>287</v>
      </c>
      <c r="C210" s="2">
        <v>4</v>
      </c>
      <c r="D210" s="2" t="s">
        <v>382</v>
      </c>
      <c r="E210" s="7" t="str">
        <f t="shared" si="9"/>
        <v>N</v>
      </c>
      <c r="F210" s="7" t="str">
        <f t="shared" si="10"/>
        <v>Y</v>
      </c>
      <c r="G210" s="7" t="str">
        <f t="shared" si="11"/>
        <v>N</v>
      </c>
      <c r="H210" s="29">
        <v>8.4509699999999999</v>
      </c>
      <c r="I210" s="29">
        <v>0.34393000000000001</v>
      </c>
      <c r="J210" s="29">
        <v>5.3604599999999998</v>
      </c>
      <c r="K210" s="29">
        <v>0.92898099999999995</v>
      </c>
      <c r="L210" s="29">
        <v>3.7444799999999998</v>
      </c>
      <c r="M210" s="29">
        <v>70.567499999999995</v>
      </c>
      <c r="N210" s="18" t="s">
        <v>383</v>
      </c>
    </row>
    <row r="211" spans="1:14" x14ac:dyDescent="0.35">
      <c r="A211" s="16" t="s">
        <v>253</v>
      </c>
      <c r="B211" s="18" t="s">
        <v>217</v>
      </c>
      <c r="C211" s="2"/>
      <c r="D211" s="2"/>
      <c r="E211" s="7" t="str">
        <f t="shared" si="9"/>
        <v>N</v>
      </c>
      <c r="F211" s="7" t="str">
        <f t="shared" si="10"/>
        <v>N</v>
      </c>
      <c r="G211" s="7" t="str">
        <f t="shared" si="11"/>
        <v>N</v>
      </c>
      <c r="H211" s="29"/>
      <c r="I211" s="29"/>
      <c r="J211" s="29"/>
      <c r="K211" s="29"/>
      <c r="L211" s="29"/>
      <c r="M211" s="29"/>
      <c r="N211" s="18" t="s">
        <v>217</v>
      </c>
    </row>
    <row r="212" spans="1:14" x14ac:dyDescent="0.35">
      <c r="A212" s="16" t="s">
        <v>254</v>
      </c>
      <c r="B212" s="18" t="s">
        <v>217</v>
      </c>
      <c r="C212" s="2"/>
      <c r="D212" s="2"/>
      <c r="E212" s="7" t="str">
        <f t="shared" si="9"/>
        <v>N</v>
      </c>
      <c r="F212" s="7" t="str">
        <f t="shared" si="10"/>
        <v>N</v>
      </c>
      <c r="G212" s="7" t="str">
        <f t="shared" si="11"/>
        <v>N</v>
      </c>
      <c r="H212" s="29"/>
      <c r="I212" s="29"/>
      <c r="J212" s="29"/>
      <c r="K212" s="29"/>
      <c r="L212" s="29"/>
      <c r="M212" s="29"/>
      <c r="N212" s="18" t="s">
        <v>217</v>
      </c>
    </row>
    <row r="213" spans="1:14" x14ac:dyDescent="0.35">
      <c r="A213" s="16" t="s">
        <v>255</v>
      </c>
      <c r="B213" s="18" t="s">
        <v>376</v>
      </c>
      <c r="C213" s="2">
        <v>4</v>
      </c>
      <c r="D213" s="2" t="s">
        <v>382</v>
      </c>
      <c r="E213" s="7" t="str">
        <f t="shared" si="9"/>
        <v>N</v>
      </c>
      <c r="F213" s="7" t="str">
        <f t="shared" si="10"/>
        <v>Y</v>
      </c>
      <c r="G213" s="7" t="str">
        <f t="shared" si="11"/>
        <v>N</v>
      </c>
      <c r="H213" s="29">
        <v>5.2171799999999999</v>
      </c>
      <c r="I213" s="29">
        <v>0.22664899999999999</v>
      </c>
      <c r="J213" s="29">
        <v>3.1622300000000001</v>
      </c>
      <c r="K213" s="29">
        <v>0.76436899999999997</v>
      </c>
      <c r="L213" s="29">
        <v>0.847719</v>
      </c>
      <c r="M213" s="29">
        <v>49.164099999999998</v>
      </c>
      <c r="N213" s="18" t="s">
        <v>383</v>
      </c>
    </row>
    <row r="214" spans="1:14" x14ac:dyDescent="0.35">
      <c r="A214" s="16" t="s">
        <v>176</v>
      </c>
      <c r="B214" s="18" t="s">
        <v>195</v>
      </c>
      <c r="C214" s="2"/>
      <c r="D214" s="2"/>
      <c r="E214" s="7" t="str">
        <f t="shared" si="9"/>
        <v>N</v>
      </c>
      <c r="F214" s="7" t="str">
        <f t="shared" si="10"/>
        <v>N</v>
      </c>
      <c r="G214" s="7" t="str">
        <f t="shared" si="11"/>
        <v>N</v>
      </c>
      <c r="H214" s="29"/>
      <c r="I214" s="29"/>
      <c r="J214" s="29"/>
      <c r="K214" s="29"/>
      <c r="L214" s="29"/>
      <c r="M214" s="29"/>
      <c r="N214" s="18" t="s">
        <v>482</v>
      </c>
    </row>
    <row r="215" spans="1:14" x14ac:dyDescent="0.35">
      <c r="A215" s="16" t="s">
        <v>256</v>
      </c>
      <c r="B215" s="18" t="s">
        <v>441</v>
      </c>
      <c r="C215" s="2">
        <v>4</v>
      </c>
      <c r="D215" s="2" t="s">
        <v>382</v>
      </c>
      <c r="E215" s="7" t="str">
        <f t="shared" si="9"/>
        <v>N</v>
      </c>
      <c r="F215" s="7" t="str">
        <f t="shared" si="10"/>
        <v>Y</v>
      </c>
      <c r="G215" s="7" t="str">
        <f t="shared" si="11"/>
        <v>N</v>
      </c>
      <c r="H215" s="29">
        <v>4.7684699999999998</v>
      </c>
      <c r="I215" s="29">
        <v>0.20102900000000001</v>
      </c>
      <c r="J215" s="29">
        <v>3.0333399999999999</v>
      </c>
      <c r="K215" s="29">
        <v>0.62956299999999998</v>
      </c>
      <c r="L215" s="29">
        <v>0.661103</v>
      </c>
      <c r="M215" s="29">
        <v>43.6999</v>
      </c>
      <c r="N215" s="18" t="s">
        <v>383</v>
      </c>
    </row>
    <row r="216" spans="1:14" x14ac:dyDescent="0.35">
      <c r="A216" s="16" t="s">
        <v>267</v>
      </c>
      <c r="B216" s="18" t="s">
        <v>442</v>
      </c>
      <c r="C216" s="2">
        <v>4</v>
      </c>
      <c r="D216" s="2" t="s">
        <v>382</v>
      </c>
      <c r="E216" s="7" t="str">
        <f t="shared" si="9"/>
        <v>N</v>
      </c>
      <c r="F216" s="7" t="str">
        <f t="shared" si="10"/>
        <v>Y</v>
      </c>
      <c r="G216" s="7" t="str">
        <f t="shared" si="11"/>
        <v>N</v>
      </c>
      <c r="H216" s="29">
        <v>4.9139600000000003</v>
      </c>
      <c r="I216" s="29">
        <v>0.205066</v>
      </c>
      <c r="J216" s="29">
        <v>3.1046200000000002</v>
      </c>
      <c r="K216" s="29">
        <v>0.67664599999999997</v>
      </c>
      <c r="L216" s="29">
        <v>0.76841700000000002</v>
      </c>
      <c r="M216" s="29">
        <v>45.8337</v>
      </c>
      <c r="N216" s="18" t="s">
        <v>383</v>
      </c>
    </row>
    <row r="217" spans="1:14" x14ac:dyDescent="0.35">
      <c r="A217" s="16" t="s">
        <v>210</v>
      </c>
      <c r="B217" s="18" t="s">
        <v>480</v>
      </c>
      <c r="C217" s="2">
        <v>3</v>
      </c>
      <c r="D217" s="2"/>
      <c r="E217" s="7" t="str">
        <f t="shared" si="9"/>
        <v>N</v>
      </c>
      <c r="F217" s="7" t="str">
        <f t="shared" si="10"/>
        <v>N</v>
      </c>
      <c r="G217" s="7" t="str">
        <f t="shared" si="11"/>
        <v>N</v>
      </c>
      <c r="H217" s="29">
        <v>5.06576</v>
      </c>
      <c r="I217" s="29">
        <v>0.21254300000000001</v>
      </c>
      <c r="J217" s="29">
        <v>2.98963</v>
      </c>
      <c r="K217" s="29">
        <v>0.75963199999999997</v>
      </c>
      <c r="L217" s="29">
        <v>1.05783</v>
      </c>
      <c r="M217" s="29">
        <v>47.655200000000001</v>
      </c>
      <c r="N217" s="18" t="s">
        <v>381</v>
      </c>
    </row>
    <row r="218" spans="1:14" x14ac:dyDescent="0.35">
      <c r="A218" s="16" t="s">
        <v>3</v>
      </c>
      <c r="B218" s="18" t="s">
        <v>217</v>
      </c>
      <c r="C218" s="2"/>
      <c r="D218" s="2"/>
      <c r="E218" s="7" t="str">
        <f t="shared" si="9"/>
        <v>N</v>
      </c>
      <c r="F218" s="7" t="str">
        <f t="shared" si="10"/>
        <v>N</v>
      </c>
      <c r="G218" s="7" t="str">
        <f t="shared" si="11"/>
        <v>N</v>
      </c>
      <c r="H218" s="29"/>
      <c r="I218" s="29"/>
      <c r="J218" s="29"/>
      <c r="K218" s="29"/>
      <c r="L218" s="29"/>
      <c r="M218" s="29"/>
      <c r="N218" s="18" t="s">
        <v>217</v>
      </c>
    </row>
    <row r="219" spans="1:14" x14ac:dyDescent="0.35">
      <c r="A219" s="16" t="s">
        <v>192</v>
      </c>
      <c r="B219" s="18" t="s">
        <v>481</v>
      </c>
      <c r="C219" s="2">
        <v>3</v>
      </c>
      <c r="D219" s="2"/>
      <c r="E219" s="7" t="str">
        <f t="shared" si="9"/>
        <v>N</v>
      </c>
      <c r="F219" s="7" t="str">
        <f t="shared" si="10"/>
        <v>N</v>
      </c>
      <c r="G219" s="7" t="str">
        <f t="shared" si="11"/>
        <v>N</v>
      </c>
      <c r="H219" s="29">
        <v>5.2594900000000004</v>
      </c>
      <c r="I219" s="29">
        <v>0.22839100000000001</v>
      </c>
      <c r="J219" s="29">
        <v>3.0615199999999998</v>
      </c>
      <c r="K219" s="29">
        <v>0.63922299999999999</v>
      </c>
      <c r="L219" s="29">
        <v>2.0417999999999998</v>
      </c>
      <c r="M219" s="29">
        <v>44.237900000000003</v>
      </c>
      <c r="N219" s="18" t="s">
        <v>381</v>
      </c>
    </row>
    <row r="220" spans="1:14" x14ac:dyDescent="0.35">
      <c r="A220" s="16" t="s">
        <v>139</v>
      </c>
      <c r="B220" s="18" t="s">
        <v>217</v>
      </c>
      <c r="C220" s="2"/>
      <c r="D220" s="2"/>
      <c r="E220" s="7" t="str">
        <f t="shared" si="9"/>
        <v>N</v>
      </c>
      <c r="F220" s="7" t="str">
        <f t="shared" si="10"/>
        <v>N</v>
      </c>
      <c r="G220" s="7" t="str">
        <f t="shared" si="11"/>
        <v>N</v>
      </c>
      <c r="H220" s="29"/>
      <c r="I220" s="29"/>
      <c r="J220" s="29"/>
      <c r="K220" s="29"/>
      <c r="L220" s="29"/>
      <c r="M220" s="29"/>
      <c r="N220" s="18" t="s">
        <v>217</v>
      </c>
    </row>
    <row r="221" spans="1:14" x14ac:dyDescent="0.35">
      <c r="A221" s="16" t="s">
        <v>138</v>
      </c>
      <c r="B221" s="18" t="s">
        <v>217</v>
      </c>
      <c r="C221" s="2"/>
      <c r="D221" s="2"/>
      <c r="E221" s="7" t="str">
        <f t="shared" si="9"/>
        <v>N</v>
      </c>
      <c r="F221" s="7" t="str">
        <f t="shared" si="10"/>
        <v>N</v>
      </c>
      <c r="G221" s="7" t="str">
        <f t="shared" si="11"/>
        <v>N</v>
      </c>
      <c r="H221" s="29"/>
      <c r="I221" s="29"/>
      <c r="J221" s="29"/>
      <c r="K221" s="29"/>
      <c r="L221" s="29"/>
      <c r="M221" s="29"/>
      <c r="N221" s="18" t="s">
        <v>217</v>
      </c>
    </row>
    <row r="222" spans="1:14" x14ac:dyDescent="0.35">
      <c r="A222" s="16" t="s">
        <v>153</v>
      </c>
      <c r="B222" s="18" t="s">
        <v>217</v>
      </c>
      <c r="C222" s="2"/>
      <c r="D222" s="2"/>
      <c r="E222" s="7" t="str">
        <f t="shared" si="9"/>
        <v>N</v>
      </c>
      <c r="F222" s="7" t="str">
        <f t="shared" si="10"/>
        <v>N</v>
      </c>
      <c r="G222" s="7" t="str">
        <f t="shared" si="11"/>
        <v>N</v>
      </c>
      <c r="H222" s="29"/>
      <c r="I222" s="29"/>
      <c r="J222" s="29"/>
      <c r="K222" s="29"/>
      <c r="L222" s="29"/>
      <c r="M222" s="29"/>
      <c r="N222" s="18" t="s">
        <v>217</v>
      </c>
    </row>
    <row r="223" spans="1:14" x14ac:dyDescent="0.35">
      <c r="A223" s="16" t="s">
        <v>152</v>
      </c>
      <c r="B223" s="18" t="s">
        <v>217</v>
      </c>
      <c r="C223" s="2"/>
      <c r="D223" s="2"/>
      <c r="E223" s="7" t="str">
        <f t="shared" si="9"/>
        <v>N</v>
      </c>
      <c r="F223" s="7" t="str">
        <f t="shared" si="10"/>
        <v>N</v>
      </c>
      <c r="G223" s="7" t="str">
        <f t="shared" si="11"/>
        <v>N</v>
      </c>
      <c r="H223" s="29"/>
      <c r="I223" s="29"/>
      <c r="J223" s="29"/>
      <c r="K223" s="29"/>
      <c r="L223" s="29"/>
      <c r="M223" s="29"/>
      <c r="N223" s="18" t="s">
        <v>217</v>
      </c>
    </row>
    <row r="224" spans="1:14" x14ac:dyDescent="0.35">
      <c r="A224" s="16" t="s">
        <v>159</v>
      </c>
      <c r="B224" s="18" t="s">
        <v>367</v>
      </c>
      <c r="C224" s="2">
        <v>4</v>
      </c>
      <c r="D224" s="2" t="s">
        <v>382</v>
      </c>
      <c r="E224" s="7" t="str">
        <f t="shared" si="9"/>
        <v>N</v>
      </c>
      <c r="F224" s="7" t="str">
        <f t="shared" si="10"/>
        <v>Y</v>
      </c>
      <c r="G224" s="7" t="str">
        <f t="shared" si="11"/>
        <v>N</v>
      </c>
      <c r="H224" s="29">
        <v>7.8576800000000002</v>
      </c>
      <c r="I224" s="29">
        <v>0.33308900000000002</v>
      </c>
      <c r="J224" s="29">
        <v>5.4162999999999997</v>
      </c>
      <c r="K224" s="29">
        <v>0.93461899999999998</v>
      </c>
      <c r="L224" s="29">
        <v>3.1003799999999999</v>
      </c>
      <c r="M224" s="29">
        <v>71.149000000000001</v>
      </c>
      <c r="N224" s="18" t="s">
        <v>383</v>
      </c>
    </row>
    <row r="225" spans="1:14" x14ac:dyDescent="0.35">
      <c r="A225" s="16" t="s">
        <v>147</v>
      </c>
      <c r="B225" s="18" t="s">
        <v>374</v>
      </c>
      <c r="C225" s="2">
        <v>4</v>
      </c>
      <c r="D225" s="2" t="s">
        <v>382</v>
      </c>
      <c r="E225" s="7" t="str">
        <f t="shared" si="9"/>
        <v>N</v>
      </c>
      <c r="F225" s="7" t="str">
        <f t="shared" si="10"/>
        <v>Y</v>
      </c>
      <c r="G225" s="7" t="str">
        <f t="shared" si="11"/>
        <v>N</v>
      </c>
      <c r="H225" s="29">
        <v>7.6774399999999998</v>
      </c>
      <c r="I225" s="29">
        <v>0.32555299999999998</v>
      </c>
      <c r="J225" s="29">
        <v>5.4995399999999997</v>
      </c>
      <c r="K225" s="29">
        <v>0.84279800000000005</v>
      </c>
      <c r="L225" s="29">
        <v>2.62371</v>
      </c>
      <c r="M225" s="29">
        <v>68.0809</v>
      </c>
      <c r="N225" s="18" t="s">
        <v>383</v>
      </c>
    </row>
    <row r="226" spans="1:14" x14ac:dyDescent="0.35">
      <c r="A226" s="16" t="s">
        <v>257</v>
      </c>
      <c r="B226" s="18" t="s">
        <v>443</v>
      </c>
      <c r="C226" s="2">
        <v>4</v>
      </c>
      <c r="D226" s="2" t="s">
        <v>382</v>
      </c>
      <c r="E226" s="7" t="str">
        <f t="shared" si="9"/>
        <v>N</v>
      </c>
      <c r="F226" s="7" t="str">
        <f t="shared" si="10"/>
        <v>Y</v>
      </c>
      <c r="G226" s="7" t="str">
        <f t="shared" si="11"/>
        <v>N</v>
      </c>
      <c r="H226" s="29">
        <v>6.3125400000000003</v>
      </c>
      <c r="I226" s="29">
        <v>0.264067</v>
      </c>
      <c r="J226" s="29">
        <v>3.9108499999999999</v>
      </c>
      <c r="K226" s="29">
        <v>0.90810900000000006</v>
      </c>
      <c r="L226" s="29">
        <v>1.9092499999999999</v>
      </c>
      <c r="M226" s="29">
        <v>59.594299999999997</v>
      </c>
      <c r="N226" s="18" t="s">
        <v>383</v>
      </c>
    </row>
    <row r="227" spans="1:14" x14ac:dyDescent="0.35">
      <c r="A227" s="16" t="s">
        <v>149</v>
      </c>
      <c r="B227" s="18" t="s">
        <v>355</v>
      </c>
      <c r="C227" s="2">
        <v>4</v>
      </c>
      <c r="D227" s="2" t="s">
        <v>382</v>
      </c>
      <c r="E227" s="7" t="str">
        <f t="shared" si="9"/>
        <v>N</v>
      </c>
      <c r="F227" s="7" t="str">
        <f t="shared" si="10"/>
        <v>Y</v>
      </c>
      <c r="G227" s="7" t="str">
        <f t="shared" si="11"/>
        <v>N</v>
      </c>
      <c r="H227" s="29">
        <v>5.2395699999999996</v>
      </c>
      <c r="I227" s="29">
        <v>0.22109000000000001</v>
      </c>
      <c r="J227" s="29">
        <v>3.1788500000000002</v>
      </c>
      <c r="K227" s="29">
        <v>0.72892100000000004</v>
      </c>
      <c r="L227" s="29">
        <v>1.00139</v>
      </c>
      <c r="M227" s="29">
        <v>48.136600000000001</v>
      </c>
      <c r="N227" s="18" t="s">
        <v>383</v>
      </c>
    </row>
    <row r="228" spans="1:14" x14ac:dyDescent="0.35">
      <c r="A228" s="16" t="s">
        <v>137</v>
      </c>
      <c r="B228" s="18" t="s">
        <v>217</v>
      </c>
      <c r="C228" s="2"/>
      <c r="D228" s="2"/>
      <c r="E228" s="7" t="str">
        <f t="shared" si="9"/>
        <v>N</v>
      </c>
      <c r="F228" s="7" t="str">
        <f t="shared" si="10"/>
        <v>N</v>
      </c>
      <c r="G228" s="7" t="str">
        <f t="shared" si="11"/>
        <v>N</v>
      </c>
      <c r="H228" s="29"/>
      <c r="I228" s="29"/>
      <c r="J228" s="29"/>
      <c r="K228" s="29"/>
      <c r="L228" s="29"/>
      <c r="M228" s="29"/>
      <c r="N228" s="18" t="s">
        <v>217</v>
      </c>
    </row>
    <row r="229" spans="1:14" x14ac:dyDescent="0.35">
      <c r="A229" s="16" t="s">
        <v>146</v>
      </c>
      <c r="B229" s="18" t="s">
        <v>351</v>
      </c>
      <c r="C229" s="2">
        <v>4</v>
      </c>
      <c r="D229" s="2" t="s">
        <v>382</v>
      </c>
      <c r="E229" s="7" t="str">
        <f t="shared" si="9"/>
        <v>N</v>
      </c>
      <c r="F229" s="7" t="str">
        <f t="shared" si="10"/>
        <v>Y</v>
      </c>
      <c r="G229" s="7" t="str">
        <f t="shared" si="11"/>
        <v>N</v>
      </c>
      <c r="H229" s="29">
        <v>4.9023000000000003</v>
      </c>
      <c r="I229" s="29">
        <v>0.212585</v>
      </c>
      <c r="J229" s="29">
        <v>3.09056</v>
      </c>
      <c r="K229" s="29">
        <v>0.78713900000000003</v>
      </c>
      <c r="L229" s="29">
        <v>0.49048999999999998</v>
      </c>
      <c r="M229" s="29">
        <v>49.322400000000002</v>
      </c>
      <c r="N229" s="18" t="s">
        <v>383</v>
      </c>
    </row>
    <row r="230" spans="1:14" x14ac:dyDescent="0.35">
      <c r="A230" s="16" t="s">
        <v>268</v>
      </c>
      <c r="B230" s="18" t="s">
        <v>283</v>
      </c>
      <c r="C230" s="2">
        <v>4</v>
      </c>
      <c r="D230" s="2" t="s">
        <v>382</v>
      </c>
      <c r="E230" s="7" t="str">
        <f t="shared" si="9"/>
        <v>N</v>
      </c>
      <c r="F230" s="7" t="str">
        <f t="shared" si="10"/>
        <v>Y</v>
      </c>
      <c r="G230" s="7" t="str">
        <f t="shared" si="11"/>
        <v>N</v>
      </c>
      <c r="H230" s="29">
        <v>5.7179700000000002</v>
      </c>
      <c r="I230" s="29">
        <v>0.231519</v>
      </c>
      <c r="J230" s="29">
        <v>3.6602199999999998</v>
      </c>
      <c r="K230" s="29">
        <v>0.72040899999999997</v>
      </c>
      <c r="L230" s="29">
        <v>1.2792399999999999</v>
      </c>
      <c r="M230" s="29">
        <v>51.3504</v>
      </c>
      <c r="N230" s="18" t="s">
        <v>383</v>
      </c>
    </row>
    <row r="231" spans="1:14" x14ac:dyDescent="0.35">
      <c r="A231" s="16" t="s">
        <v>83</v>
      </c>
      <c r="B231" s="18" t="s">
        <v>444</v>
      </c>
      <c r="C231" s="2">
        <v>4</v>
      </c>
      <c r="D231" s="2" t="s">
        <v>382</v>
      </c>
      <c r="E231" s="7" t="str">
        <f t="shared" si="9"/>
        <v>N</v>
      </c>
      <c r="F231" s="7" t="str">
        <f t="shared" si="10"/>
        <v>Y</v>
      </c>
      <c r="G231" s="7" t="str">
        <f t="shared" si="11"/>
        <v>N</v>
      </c>
      <c r="H231" s="29">
        <v>6.7646499999999996</v>
      </c>
      <c r="I231" s="29">
        <v>0.28238000000000002</v>
      </c>
      <c r="J231" s="29">
        <v>4.3412600000000001</v>
      </c>
      <c r="K231" s="29">
        <v>0.75847900000000001</v>
      </c>
      <c r="L231" s="29">
        <v>2.4493900000000002</v>
      </c>
      <c r="M231" s="29">
        <v>57.3825</v>
      </c>
      <c r="N231" s="18" t="s">
        <v>383</v>
      </c>
    </row>
    <row r="232" spans="1:14" x14ac:dyDescent="0.35">
      <c r="A232" s="16" t="s">
        <v>82</v>
      </c>
      <c r="B232" s="18" t="s">
        <v>370</v>
      </c>
      <c r="C232" s="2">
        <v>4</v>
      </c>
      <c r="D232" s="2" t="s">
        <v>382</v>
      </c>
      <c r="E232" s="7" t="str">
        <f t="shared" si="9"/>
        <v>N</v>
      </c>
      <c r="F232" s="7" t="str">
        <f t="shared" si="10"/>
        <v>Y</v>
      </c>
      <c r="G232" s="7" t="str">
        <f t="shared" si="11"/>
        <v>N</v>
      </c>
      <c r="H232" s="29">
        <v>5.4555499999999997</v>
      </c>
      <c r="I232" s="29">
        <v>0.21936700000000001</v>
      </c>
      <c r="J232" s="29">
        <v>3.4624799999999998</v>
      </c>
      <c r="K232" s="29">
        <v>0.67179699999999998</v>
      </c>
      <c r="L232" s="29">
        <v>1.35432</v>
      </c>
      <c r="M232" s="29">
        <v>48.229500000000002</v>
      </c>
      <c r="N232" s="18" t="s">
        <v>383</v>
      </c>
    </row>
    <row r="233" spans="1:14" x14ac:dyDescent="0.35">
      <c r="A233" s="16" t="s">
        <v>194</v>
      </c>
      <c r="B233" s="18" t="s">
        <v>477</v>
      </c>
      <c r="C233" s="2">
        <v>3</v>
      </c>
      <c r="D233" s="2"/>
      <c r="E233" s="7" t="str">
        <f t="shared" si="9"/>
        <v>N</v>
      </c>
      <c r="F233" s="7" t="str">
        <f t="shared" si="10"/>
        <v>N</v>
      </c>
      <c r="G233" s="7" t="str">
        <f t="shared" si="11"/>
        <v>N</v>
      </c>
      <c r="H233" s="29">
        <v>8.9566199999999991</v>
      </c>
      <c r="I233" s="29">
        <v>0.33738200000000002</v>
      </c>
      <c r="J233" s="29">
        <v>4.7899099999999999</v>
      </c>
      <c r="K233" s="29">
        <v>1.1064099999999999</v>
      </c>
      <c r="L233" s="29">
        <v>5.2890300000000003</v>
      </c>
      <c r="M233" s="29">
        <v>72.798400000000001</v>
      </c>
      <c r="N233" s="18" t="s">
        <v>445</v>
      </c>
    </row>
    <row r="234" spans="1:14" x14ac:dyDescent="0.35">
      <c r="A234" s="16" t="s">
        <v>1</v>
      </c>
      <c r="B234" s="18" t="s">
        <v>418</v>
      </c>
      <c r="C234" s="2"/>
      <c r="D234" s="2"/>
      <c r="E234" s="7" t="str">
        <f t="shared" si="9"/>
        <v>N</v>
      </c>
      <c r="F234" s="7" t="str">
        <f t="shared" si="10"/>
        <v>N</v>
      </c>
      <c r="G234" s="7" t="str">
        <f t="shared" si="11"/>
        <v>N</v>
      </c>
      <c r="H234" s="29"/>
      <c r="I234" s="29"/>
      <c r="J234" s="29"/>
      <c r="K234" s="29"/>
      <c r="L234" s="29"/>
      <c r="M234" s="29"/>
      <c r="N234" s="18" t="s">
        <v>413</v>
      </c>
    </row>
    <row r="235" spans="1:14" x14ac:dyDescent="0.35">
      <c r="A235" s="16" t="s">
        <v>0</v>
      </c>
      <c r="B235" s="18" t="s">
        <v>419</v>
      </c>
      <c r="C235" s="2"/>
      <c r="D235" s="2"/>
      <c r="E235" s="7" t="str">
        <f t="shared" si="9"/>
        <v>N</v>
      </c>
      <c r="F235" s="7" t="str">
        <f t="shared" si="10"/>
        <v>N</v>
      </c>
      <c r="G235" s="7" t="str">
        <f t="shared" si="11"/>
        <v>N</v>
      </c>
      <c r="H235" s="29"/>
      <c r="I235" s="29"/>
      <c r="J235" s="29"/>
      <c r="K235" s="29"/>
      <c r="L235" s="29"/>
      <c r="M235" s="29"/>
      <c r="N235" s="18" t="s">
        <v>413</v>
      </c>
    </row>
    <row r="236" spans="1:14" x14ac:dyDescent="0.35">
      <c r="A236" s="16" t="s">
        <v>136</v>
      </c>
      <c r="B236" s="18" t="s">
        <v>381</v>
      </c>
      <c r="C236" s="2"/>
      <c r="D236" s="2"/>
      <c r="E236" s="7" t="str">
        <f t="shared" si="9"/>
        <v>N</v>
      </c>
      <c r="F236" s="7" t="str">
        <f t="shared" si="10"/>
        <v>N</v>
      </c>
      <c r="G236" s="7" t="str">
        <f t="shared" si="11"/>
        <v>N</v>
      </c>
      <c r="H236" s="29"/>
      <c r="I236" s="29"/>
      <c r="J236" s="29"/>
      <c r="K236" s="29"/>
      <c r="L236" s="29"/>
      <c r="M236" s="29"/>
      <c r="N236" s="18" t="s">
        <v>381</v>
      </c>
    </row>
    <row r="237" spans="1:14" x14ac:dyDescent="0.35">
      <c r="A237" s="16" t="s">
        <v>197</v>
      </c>
      <c r="B237" s="18" t="s">
        <v>217</v>
      </c>
      <c r="C237" s="2"/>
      <c r="D237" s="2"/>
      <c r="E237" s="7" t="str">
        <f t="shared" si="9"/>
        <v>N</v>
      </c>
      <c r="F237" s="7" t="str">
        <f t="shared" si="10"/>
        <v>N</v>
      </c>
      <c r="G237" s="7" t="str">
        <f t="shared" si="11"/>
        <v>N</v>
      </c>
      <c r="H237" s="29"/>
      <c r="I237" s="29"/>
      <c r="J237" s="29"/>
      <c r="K237" s="29"/>
      <c r="L237" s="29"/>
      <c r="M237" s="29"/>
      <c r="N237" s="18" t="s">
        <v>217</v>
      </c>
    </row>
    <row r="238" spans="1:14" x14ac:dyDescent="0.35">
      <c r="A238" s="16" t="s">
        <v>143</v>
      </c>
      <c r="B238" s="18" t="s">
        <v>381</v>
      </c>
      <c r="C238" s="2"/>
      <c r="D238" s="2"/>
      <c r="E238" s="7" t="str">
        <f t="shared" si="9"/>
        <v>N</v>
      </c>
      <c r="F238" s="7" t="str">
        <f t="shared" si="10"/>
        <v>N</v>
      </c>
      <c r="G238" s="7" t="str">
        <f t="shared" si="11"/>
        <v>N</v>
      </c>
      <c r="H238" s="29"/>
      <c r="I238" s="29"/>
      <c r="J238" s="29"/>
      <c r="K238" s="29"/>
      <c r="L238" s="29"/>
      <c r="M238" s="29"/>
      <c r="N238" s="18" t="s">
        <v>381</v>
      </c>
    </row>
    <row r="239" spans="1:14" x14ac:dyDescent="0.35">
      <c r="A239" s="16" t="s">
        <v>144</v>
      </c>
      <c r="B239" s="18" t="s">
        <v>217</v>
      </c>
      <c r="C239" s="2"/>
      <c r="D239" s="2"/>
      <c r="E239" s="7" t="str">
        <f t="shared" si="9"/>
        <v>N</v>
      </c>
      <c r="F239" s="7" t="str">
        <f t="shared" si="10"/>
        <v>N</v>
      </c>
      <c r="G239" s="7" t="str">
        <f t="shared" si="11"/>
        <v>N</v>
      </c>
      <c r="H239" s="29"/>
      <c r="I239" s="29"/>
      <c r="J239" s="29"/>
      <c r="K239" s="29"/>
      <c r="L239" s="29"/>
      <c r="M239" s="29"/>
      <c r="N239" s="18" t="s">
        <v>217</v>
      </c>
    </row>
    <row r="240" spans="1:14" x14ac:dyDescent="0.35">
      <c r="A240" s="16" t="s">
        <v>142</v>
      </c>
      <c r="B240" s="18" t="s">
        <v>372</v>
      </c>
      <c r="C240" s="2">
        <v>4</v>
      </c>
      <c r="D240" s="2" t="s">
        <v>382</v>
      </c>
      <c r="E240" s="7" t="str">
        <f t="shared" si="9"/>
        <v>N</v>
      </c>
      <c r="F240" s="7" t="str">
        <f t="shared" si="10"/>
        <v>Y</v>
      </c>
      <c r="G240" s="7" t="str">
        <f t="shared" si="11"/>
        <v>N</v>
      </c>
      <c r="H240" s="29">
        <v>5.71096</v>
      </c>
      <c r="I240" s="29">
        <v>0.23988499999999999</v>
      </c>
      <c r="J240" s="29">
        <v>3.3765800000000001</v>
      </c>
      <c r="K240" s="29">
        <v>0.81094999999999995</v>
      </c>
      <c r="L240" s="29">
        <v>1.3186800000000001</v>
      </c>
      <c r="M240" s="29">
        <v>52.328099999999999</v>
      </c>
      <c r="N240" s="18" t="s">
        <v>383</v>
      </c>
    </row>
    <row r="241" spans="1:14" x14ac:dyDescent="0.35">
      <c r="A241" s="16" t="s">
        <v>148</v>
      </c>
      <c r="B241" s="18" t="s">
        <v>195</v>
      </c>
      <c r="C241" s="2"/>
      <c r="D241" s="2"/>
      <c r="E241" s="7" t="str">
        <f t="shared" si="9"/>
        <v>N</v>
      </c>
      <c r="F241" s="7" t="str">
        <f t="shared" si="10"/>
        <v>N</v>
      </c>
      <c r="G241" s="7" t="str">
        <f t="shared" si="11"/>
        <v>N</v>
      </c>
      <c r="H241" s="29"/>
      <c r="I241" s="29"/>
      <c r="J241" s="29"/>
      <c r="K241" s="29"/>
      <c r="L241" s="29"/>
      <c r="M241" s="29"/>
      <c r="N241" s="18" t="s">
        <v>482</v>
      </c>
    </row>
    <row r="242" spans="1:14" x14ac:dyDescent="0.35">
      <c r="A242" s="16" t="s">
        <v>150</v>
      </c>
      <c r="B242" s="18" t="s">
        <v>446</v>
      </c>
      <c r="C242" s="2">
        <v>4</v>
      </c>
      <c r="D242" s="2" t="s">
        <v>382</v>
      </c>
      <c r="E242" s="7" t="str">
        <f t="shared" si="9"/>
        <v>N</v>
      </c>
      <c r="F242" s="7" t="str">
        <f t="shared" si="10"/>
        <v>Y</v>
      </c>
      <c r="G242" s="7" t="str">
        <f t="shared" si="11"/>
        <v>N</v>
      </c>
      <c r="H242" s="29">
        <v>5.6090900000000001</v>
      </c>
      <c r="I242" s="29">
        <v>0.24021899999999999</v>
      </c>
      <c r="J242" s="29">
        <v>3.50258</v>
      </c>
      <c r="K242" s="29">
        <v>0.77832699999999999</v>
      </c>
      <c r="L242" s="29">
        <v>1.21024</v>
      </c>
      <c r="M242" s="29">
        <v>52.212600000000002</v>
      </c>
      <c r="N242" s="18" t="s">
        <v>383</v>
      </c>
    </row>
    <row r="243" spans="1:14" x14ac:dyDescent="0.35">
      <c r="A243" s="16" t="s">
        <v>258</v>
      </c>
      <c r="B243" s="18" t="s">
        <v>375</v>
      </c>
      <c r="C243" s="2">
        <v>4</v>
      </c>
      <c r="D243" s="2" t="s">
        <v>382</v>
      </c>
      <c r="E243" s="7" t="str">
        <f t="shared" si="9"/>
        <v>N</v>
      </c>
      <c r="F243" s="7" t="str">
        <f t="shared" si="10"/>
        <v>Y</v>
      </c>
      <c r="G243" s="7" t="str">
        <f t="shared" si="11"/>
        <v>N</v>
      </c>
      <c r="H243" s="29">
        <v>5.5087099999999998</v>
      </c>
      <c r="I243" s="29">
        <v>0.23533200000000001</v>
      </c>
      <c r="J243" s="29">
        <v>3.5066899999999999</v>
      </c>
      <c r="K243" s="29">
        <v>0.66566499999999995</v>
      </c>
      <c r="L243" s="29">
        <v>1.1106400000000001</v>
      </c>
      <c r="M243" s="29">
        <v>48.314399999999999</v>
      </c>
      <c r="N243" s="18" t="s">
        <v>383</v>
      </c>
    </row>
    <row r="244" spans="1:14" x14ac:dyDescent="0.35">
      <c r="A244" s="16" t="s">
        <v>259</v>
      </c>
      <c r="B244" s="18" t="s">
        <v>217</v>
      </c>
      <c r="C244" s="2"/>
      <c r="D244" s="2"/>
      <c r="E244" s="7" t="str">
        <f t="shared" si="9"/>
        <v>N</v>
      </c>
      <c r="F244" s="7" t="str">
        <f t="shared" si="10"/>
        <v>N</v>
      </c>
      <c r="G244" s="7" t="str">
        <f t="shared" si="11"/>
        <v>N</v>
      </c>
      <c r="H244" s="29"/>
      <c r="I244" s="29"/>
      <c r="J244" s="29"/>
      <c r="K244" s="29"/>
      <c r="L244" s="29"/>
      <c r="M244" s="29"/>
      <c r="N244" s="18" t="s">
        <v>217</v>
      </c>
    </row>
    <row r="245" spans="1:14" x14ac:dyDescent="0.35">
      <c r="A245" s="16" t="s">
        <v>260</v>
      </c>
      <c r="B245" s="18" t="s">
        <v>217</v>
      </c>
      <c r="C245" s="2"/>
      <c r="D245" s="2"/>
      <c r="E245" s="7" t="str">
        <f t="shared" si="9"/>
        <v>N</v>
      </c>
      <c r="F245" s="7" t="str">
        <f t="shared" si="10"/>
        <v>N</v>
      </c>
      <c r="G245" s="7" t="str">
        <f t="shared" si="11"/>
        <v>N</v>
      </c>
      <c r="H245" s="29"/>
      <c r="I245" s="29"/>
      <c r="J245" s="29"/>
      <c r="K245" s="29"/>
      <c r="L245" s="29"/>
      <c r="M245" s="29"/>
      <c r="N245" s="18" t="s">
        <v>217</v>
      </c>
    </row>
    <row r="246" spans="1:14" x14ac:dyDescent="0.35">
      <c r="A246" s="16" t="s">
        <v>211</v>
      </c>
      <c r="B246" s="18" t="s">
        <v>289</v>
      </c>
      <c r="C246" s="2">
        <v>4</v>
      </c>
      <c r="D246" s="2" t="s">
        <v>382</v>
      </c>
      <c r="E246" s="7" t="str">
        <f t="shared" si="9"/>
        <v>N</v>
      </c>
      <c r="F246" s="7" t="str">
        <f t="shared" si="10"/>
        <v>Y</v>
      </c>
      <c r="G246" s="7" t="str">
        <f t="shared" si="11"/>
        <v>N</v>
      </c>
      <c r="H246" s="29">
        <v>5.5785999999999998</v>
      </c>
      <c r="I246" s="29">
        <v>0.24570800000000001</v>
      </c>
      <c r="J246" s="29">
        <v>3.9151699999999998</v>
      </c>
      <c r="K246" s="29">
        <v>0.63018099999999999</v>
      </c>
      <c r="L246" s="29">
        <v>0.75681200000000004</v>
      </c>
      <c r="M246" s="29">
        <v>49.671599999999998</v>
      </c>
      <c r="N246" s="18" t="s">
        <v>383</v>
      </c>
    </row>
    <row r="247" spans="1:14" x14ac:dyDescent="0.35">
      <c r="A247" s="16" t="s">
        <v>196</v>
      </c>
      <c r="B247" s="18" t="s">
        <v>447</v>
      </c>
      <c r="C247" s="2">
        <v>4</v>
      </c>
      <c r="D247" s="2" t="s">
        <v>382</v>
      </c>
      <c r="E247" s="7" t="str">
        <f t="shared" si="9"/>
        <v>N</v>
      </c>
      <c r="F247" s="7" t="str">
        <f t="shared" si="10"/>
        <v>Y</v>
      </c>
      <c r="G247" s="7" t="str">
        <f t="shared" si="11"/>
        <v>N</v>
      </c>
      <c r="H247" s="29">
        <v>5.6777199999999999</v>
      </c>
      <c r="I247" s="29">
        <v>0.24296599999999999</v>
      </c>
      <c r="J247" s="29">
        <v>3.9040599999999999</v>
      </c>
      <c r="K247" s="29">
        <v>0.59404100000000004</v>
      </c>
      <c r="L247" s="29">
        <v>0.94099200000000005</v>
      </c>
      <c r="M247" s="29">
        <v>48.157800000000002</v>
      </c>
      <c r="N247" s="18" t="s">
        <v>383</v>
      </c>
    </row>
    <row r="248" spans="1:14" x14ac:dyDescent="0.35">
      <c r="A248" s="16" t="s">
        <v>81</v>
      </c>
      <c r="B248" s="18" t="s">
        <v>377</v>
      </c>
      <c r="C248" s="2">
        <v>4</v>
      </c>
      <c r="D248" s="2" t="s">
        <v>382</v>
      </c>
      <c r="E248" s="7" t="str">
        <f t="shared" si="9"/>
        <v>N</v>
      </c>
      <c r="F248" s="7" t="str">
        <f t="shared" si="10"/>
        <v>Y</v>
      </c>
      <c r="G248" s="7" t="str">
        <f t="shared" si="11"/>
        <v>N</v>
      </c>
      <c r="H248" s="29">
        <v>5.7985800000000003</v>
      </c>
      <c r="I248" s="29">
        <v>0.23852899999999999</v>
      </c>
      <c r="J248" s="29">
        <v>3.9434300000000002</v>
      </c>
      <c r="K248" s="29">
        <v>0.648119</v>
      </c>
      <c r="L248" s="29">
        <v>0.98799499999999996</v>
      </c>
      <c r="M248" s="29">
        <v>50.555</v>
      </c>
      <c r="N248" s="18" t="s">
        <v>383</v>
      </c>
    </row>
    <row r="249" spans="1:14" x14ac:dyDescent="0.35">
      <c r="A249" s="16" t="s">
        <v>84</v>
      </c>
      <c r="B249" s="18" t="s">
        <v>217</v>
      </c>
      <c r="C249" s="2"/>
      <c r="D249" s="2"/>
      <c r="E249" s="7" t="str">
        <f t="shared" si="9"/>
        <v>N</v>
      </c>
      <c r="F249" s="7" t="str">
        <f t="shared" si="10"/>
        <v>N</v>
      </c>
      <c r="G249" s="7" t="str">
        <f t="shared" si="11"/>
        <v>N</v>
      </c>
      <c r="H249" s="29"/>
      <c r="I249" s="29"/>
      <c r="J249" s="29"/>
      <c r="K249" s="29"/>
      <c r="L249" s="29"/>
      <c r="M249" s="29"/>
      <c r="N249" s="18" t="s">
        <v>217</v>
      </c>
    </row>
    <row r="250" spans="1:14" x14ac:dyDescent="0.35">
      <c r="A250" s="16" t="s">
        <v>85</v>
      </c>
      <c r="B250" s="18" t="s">
        <v>208</v>
      </c>
      <c r="C250" s="2"/>
      <c r="D250" s="2"/>
      <c r="E250" s="7" t="str">
        <f t="shared" si="9"/>
        <v>N</v>
      </c>
      <c r="F250" s="7" t="str">
        <f t="shared" si="10"/>
        <v>N</v>
      </c>
      <c r="G250" s="7" t="str">
        <f t="shared" si="11"/>
        <v>N</v>
      </c>
      <c r="H250" s="29"/>
      <c r="I250" s="29"/>
      <c r="J250" s="29"/>
      <c r="K250" s="29"/>
      <c r="L250" s="29"/>
      <c r="M250" s="29"/>
      <c r="N250" s="18" t="s">
        <v>413</v>
      </c>
    </row>
    <row r="251" spans="1:14" x14ac:dyDescent="0.35">
      <c r="A251" s="16" t="s">
        <v>140</v>
      </c>
      <c r="B251" s="18" t="s">
        <v>208</v>
      </c>
      <c r="C251" s="2"/>
      <c r="D251" s="2"/>
      <c r="E251" s="7" t="str">
        <f t="shared" si="9"/>
        <v>N</v>
      </c>
      <c r="F251" s="7" t="str">
        <f t="shared" si="10"/>
        <v>N</v>
      </c>
      <c r="G251" s="7" t="str">
        <f t="shared" si="11"/>
        <v>N</v>
      </c>
      <c r="H251" s="29"/>
      <c r="I251" s="29"/>
      <c r="J251" s="29"/>
      <c r="K251" s="29"/>
      <c r="L251" s="29"/>
      <c r="M251" s="29"/>
      <c r="N251" s="18" t="s">
        <v>413</v>
      </c>
    </row>
    <row r="252" spans="1:14" x14ac:dyDescent="0.35">
      <c r="A252" s="16" t="s">
        <v>261</v>
      </c>
      <c r="B252" s="18" t="s">
        <v>381</v>
      </c>
      <c r="C252" s="2"/>
      <c r="D252" s="2"/>
      <c r="E252" s="7" t="str">
        <f t="shared" si="9"/>
        <v>N</v>
      </c>
      <c r="F252" s="7" t="str">
        <f t="shared" si="10"/>
        <v>N</v>
      </c>
      <c r="G252" s="7" t="str">
        <f t="shared" si="11"/>
        <v>N</v>
      </c>
      <c r="H252" s="29"/>
      <c r="I252" s="29"/>
      <c r="J252" s="29"/>
      <c r="K252" s="29"/>
      <c r="L252" s="29"/>
      <c r="M252" s="29"/>
      <c r="N252" s="18" t="s">
        <v>381</v>
      </c>
    </row>
    <row r="253" spans="1:14" x14ac:dyDescent="0.35">
      <c r="A253" s="16" t="s">
        <v>262</v>
      </c>
      <c r="B253" s="18" t="s">
        <v>217</v>
      </c>
      <c r="C253" s="2"/>
      <c r="D253" s="2"/>
      <c r="E253" s="7" t="str">
        <f t="shared" si="9"/>
        <v>N</v>
      </c>
      <c r="F253" s="7" t="str">
        <f t="shared" si="10"/>
        <v>N</v>
      </c>
      <c r="G253" s="7" t="str">
        <f t="shared" si="11"/>
        <v>N</v>
      </c>
      <c r="H253" s="29"/>
      <c r="I253" s="29"/>
      <c r="J253" s="29"/>
      <c r="K253" s="29"/>
      <c r="L253" s="29"/>
      <c r="M253" s="29"/>
      <c r="N253" s="18" t="s">
        <v>217</v>
      </c>
    </row>
    <row r="254" spans="1:14" x14ac:dyDescent="0.35">
      <c r="A254" s="16" t="s">
        <v>263</v>
      </c>
      <c r="B254" s="18" t="s">
        <v>381</v>
      </c>
      <c r="C254" s="2"/>
      <c r="D254" s="2"/>
      <c r="E254" s="7" t="str">
        <f t="shared" si="9"/>
        <v>N</v>
      </c>
      <c r="F254" s="7" t="str">
        <f t="shared" si="10"/>
        <v>N</v>
      </c>
      <c r="G254" s="7" t="str">
        <f t="shared" si="11"/>
        <v>N</v>
      </c>
      <c r="H254" s="29"/>
      <c r="I254" s="29"/>
      <c r="J254" s="29"/>
      <c r="K254" s="29"/>
      <c r="L254" s="29"/>
      <c r="M254" s="29"/>
      <c r="N254" s="18" t="s">
        <v>381</v>
      </c>
    </row>
    <row r="255" spans="1:14" x14ac:dyDescent="0.35">
      <c r="A255" s="16" t="s">
        <v>141</v>
      </c>
      <c r="B255" s="18" t="s">
        <v>217</v>
      </c>
      <c r="C255" s="2"/>
      <c r="D255" s="2"/>
      <c r="E255" s="7" t="str">
        <f t="shared" si="9"/>
        <v>N</v>
      </c>
      <c r="F255" s="7" t="str">
        <f t="shared" si="10"/>
        <v>N</v>
      </c>
      <c r="G255" s="7" t="str">
        <f t="shared" si="11"/>
        <v>N</v>
      </c>
      <c r="H255" s="29"/>
      <c r="I255" s="29"/>
      <c r="J255" s="29"/>
      <c r="K255" s="29"/>
      <c r="L255" s="29"/>
      <c r="M255" s="29"/>
      <c r="N255" s="18" t="s">
        <v>217</v>
      </c>
    </row>
    <row r="256" spans="1:14" x14ac:dyDescent="0.35">
      <c r="A256" s="16" t="s">
        <v>264</v>
      </c>
      <c r="B256" s="18" t="s">
        <v>379</v>
      </c>
      <c r="C256" s="2">
        <v>4</v>
      </c>
      <c r="D256" s="2" t="s">
        <v>382</v>
      </c>
      <c r="E256" s="7" t="str">
        <f t="shared" si="9"/>
        <v>N</v>
      </c>
      <c r="F256" s="7" t="str">
        <f t="shared" si="10"/>
        <v>Y</v>
      </c>
      <c r="G256" s="7" t="str">
        <f t="shared" si="11"/>
        <v>N</v>
      </c>
      <c r="H256" s="29">
        <v>6.3849200000000002</v>
      </c>
      <c r="I256" s="29">
        <v>0.27279799999999998</v>
      </c>
      <c r="J256" s="29">
        <v>3.9678300000000002</v>
      </c>
      <c r="K256" s="29">
        <v>0.801485</v>
      </c>
      <c r="L256" s="29">
        <v>1.9416800000000001</v>
      </c>
      <c r="M256" s="29">
        <v>56.392899999999997</v>
      </c>
      <c r="N256" s="18" t="s">
        <v>383</v>
      </c>
    </row>
    <row r="257" spans="1:18" x14ac:dyDescent="0.35">
      <c r="A257" s="16" t="s">
        <v>265</v>
      </c>
      <c r="B257" s="18" t="s">
        <v>448</v>
      </c>
      <c r="C257" s="2">
        <v>4</v>
      </c>
      <c r="D257" s="2" t="s">
        <v>382</v>
      </c>
      <c r="E257" s="7" t="str">
        <f t="shared" si="9"/>
        <v>N</v>
      </c>
      <c r="F257" s="7" t="str">
        <f t="shared" si="10"/>
        <v>Y</v>
      </c>
      <c r="G257" s="7" t="str">
        <f t="shared" si="11"/>
        <v>N</v>
      </c>
      <c r="H257" s="29">
        <v>5.5064700000000002</v>
      </c>
      <c r="I257" s="29">
        <v>0.249108</v>
      </c>
      <c r="J257" s="29">
        <v>4.0523199999999999</v>
      </c>
      <c r="K257" s="29">
        <v>0.68377100000000002</v>
      </c>
      <c r="L257" s="29">
        <v>0.48397000000000001</v>
      </c>
      <c r="M257" s="29">
        <v>52.6389</v>
      </c>
      <c r="N257" s="18" t="s">
        <v>383</v>
      </c>
    </row>
    <row r="258" spans="1:18" x14ac:dyDescent="0.35">
      <c r="A258" s="16" t="s">
        <v>151</v>
      </c>
      <c r="B258" s="18" t="s">
        <v>449</v>
      </c>
      <c r="C258" s="2">
        <v>4</v>
      </c>
      <c r="D258" s="2" t="s">
        <v>382</v>
      </c>
      <c r="E258" s="7" t="str">
        <f t="shared" si="9"/>
        <v>N</v>
      </c>
      <c r="F258" s="7" t="str">
        <f t="shared" si="10"/>
        <v>Y</v>
      </c>
      <c r="G258" s="7" t="str">
        <f t="shared" si="11"/>
        <v>N</v>
      </c>
      <c r="H258" s="29">
        <v>5.4669400000000001</v>
      </c>
      <c r="I258" s="29">
        <v>0.242951</v>
      </c>
      <c r="J258" s="29">
        <v>3.9607399999999999</v>
      </c>
      <c r="K258" s="29">
        <v>0.60197500000000004</v>
      </c>
      <c r="L258" s="29">
        <v>0.466561</v>
      </c>
      <c r="M258" s="29">
        <v>48.828899999999997</v>
      </c>
      <c r="N258" s="18" t="s">
        <v>383</v>
      </c>
    </row>
    <row r="259" spans="1:18" x14ac:dyDescent="0.35">
      <c r="A259" s="16" t="s">
        <v>266</v>
      </c>
      <c r="B259" s="18" t="s">
        <v>282</v>
      </c>
      <c r="C259" s="2">
        <v>4</v>
      </c>
      <c r="D259" s="2" t="s">
        <v>382</v>
      </c>
      <c r="E259" s="7" t="str">
        <f t="shared" si="9"/>
        <v>N</v>
      </c>
      <c r="F259" s="7" t="str">
        <f t="shared" si="10"/>
        <v>Y</v>
      </c>
      <c r="G259" s="7" t="str">
        <f t="shared" si="11"/>
        <v>N</v>
      </c>
      <c r="H259" s="29">
        <v>5.2893699999999999</v>
      </c>
      <c r="I259" s="29">
        <v>0.22988600000000001</v>
      </c>
      <c r="J259" s="29">
        <v>3.2784599999999999</v>
      </c>
      <c r="K259" s="29">
        <v>0.73747799999999997</v>
      </c>
      <c r="L259" s="29">
        <v>0.90254400000000001</v>
      </c>
      <c r="M259" s="29">
        <v>49.170999999999999</v>
      </c>
      <c r="N259" s="18" t="s">
        <v>383</v>
      </c>
    </row>
    <row r="260" spans="1:18" x14ac:dyDescent="0.35">
      <c r="A260" s="1"/>
      <c r="C260" s="1"/>
      <c r="D260" s="1"/>
      <c r="E260" s="11">
        <f>COUNTIF(E4:E259,"Y")</f>
        <v>8</v>
      </c>
      <c r="F260" s="11">
        <f>COUNTIF(F4:F259,"Y")</f>
        <v>66</v>
      </c>
      <c r="G260" s="11">
        <f>COUNTIF(G4:G259,"Y")</f>
        <v>64</v>
      </c>
      <c r="H260" s="30"/>
      <c r="I260" s="30"/>
      <c r="J260" s="30"/>
      <c r="K260" s="30"/>
      <c r="L260" s="30"/>
      <c r="M260" s="30"/>
      <c r="N260" s="9"/>
    </row>
    <row r="262" spans="1:18" s="4" customFormat="1" ht="58" x14ac:dyDescent="0.35">
      <c r="B262" s="5" t="s">
        <v>486</v>
      </c>
      <c r="C262" s="8"/>
      <c r="D262" s="8"/>
      <c r="R262" s="8"/>
    </row>
    <row r="263" spans="1:18" s="4" customFormat="1" ht="58" x14ac:dyDescent="0.35">
      <c r="B263" s="5" t="s">
        <v>410</v>
      </c>
      <c r="C263" s="8"/>
      <c r="D263" s="8"/>
      <c r="R263" s="8"/>
    </row>
    <row r="264" spans="1:18" s="4" customFormat="1" ht="29" x14ac:dyDescent="0.35">
      <c r="B264" s="5" t="s">
        <v>425</v>
      </c>
      <c r="C264" s="8"/>
      <c r="D264" s="8"/>
      <c r="R264" s="8"/>
    </row>
    <row r="265" spans="1:18" s="4" customFormat="1" x14ac:dyDescent="0.35">
      <c r="B265" s="8"/>
      <c r="C265" s="8"/>
      <c r="D265" s="8"/>
      <c r="R265" s="8"/>
    </row>
    <row r="266" spans="1:18" s="4" customFormat="1" x14ac:dyDescent="0.35">
      <c r="B266" s="6" t="s">
        <v>380</v>
      </c>
      <c r="C266" s="45" t="s">
        <v>395</v>
      </c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7"/>
    </row>
    <row r="267" spans="1:18" s="4" customFormat="1" x14ac:dyDescent="0.35">
      <c r="B267" s="6" t="s">
        <v>381</v>
      </c>
      <c r="C267" s="44" t="s">
        <v>396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</row>
    <row r="268" spans="1:18" s="4" customFormat="1" x14ac:dyDescent="0.35">
      <c r="B268" s="6" t="s">
        <v>80</v>
      </c>
      <c r="C268" s="45" t="s">
        <v>397</v>
      </c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7"/>
    </row>
  </sheetData>
  <mergeCells count="10">
    <mergeCell ref="C266:R266"/>
    <mergeCell ref="C267:R267"/>
    <mergeCell ref="C268:R268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PinCountForM2GL025T(S)-VF256</vt:lpstr>
      <vt:lpstr>PinCountForM2GL025-VF256</vt:lpstr>
      <vt:lpstr>M2GL025T(S)-VF256</vt:lpstr>
      <vt:lpstr>M2GL025-VF256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2013-04-22T09:37:44Z</dcterms:created>
  <dcterms:modified xsi:type="dcterms:W3CDTF">2021-01-22T16:46:15Z</dcterms:modified>
</cp:coreProperties>
</file>